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б использовании" sheetId="1" r:id="rId1"/>
    <sheet name="об реализации" sheetId="2" r:id="rId2"/>
  </sheets>
  <definedNames>
    <definedName name="_xlnm.Print_Area" localSheetId="0">'об использовании'!$A$19:$J$194</definedName>
  </definedNames>
  <calcPr calcId="162913"/>
</workbook>
</file>

<file path=xl/calcChain.xml><?xml version="1.0" encoding="utf-8"?>
<calcChain xmlns="http://schemas.openxmlformats.org/spreadsheetml/2006/main">
  <c r="F147" i="1" l="1"/>
  <c r="G147" i="1" s="1"/>
  <c r="H147" i="1" s="1"/>
  <c r="F193" i="1" l="1"/>
  <c r="H193" i="1"/>
  <c r="I193" i="1"/>
  <c r="F29" i="2"/>
  <c r="G29" i="2"/>
  <c r="H29" i="2"/>
  <c r="E29" i="2"/>
  <c r="H28" i="2"/>
  <c r="G28" i="2"/>
  <c r="F28" i="2"/>
  <c r="E28" i="2"/>
  <c r="I27" i="2"/>
  <c r="I29" i="2" l="1"/>
  <c r="I28" i="2"/>
  <c r="E25" i="2"/>
  <c r="E30" i="2" s="1"/>
  <c r="E37" i="2"/>
  <c r="E48" i="2" s="1"/>
  <c r="E79" i="2" s="1"/>
  <c r="E39" i="2"/>
  <c r="E40" i="2" s="1"/>
  <c r="E43" i="2"/>
  <c r="E44" i="2" s="1"/>
  <c r="E52" i="2"/>
  <c r="E58" i="2"/>
  <c r="E59" i="2"/>
  <c r="E60" i="2" s="1"/>
  <c r="E64" i="2"/>
  <c r="E67" i="2"/>
  <c r="E68" i="2"/>
  <c r="E69" i="2" s="1"/>
  <c r="E73" i="2"/>
  <c r="E74" i="2"/>
  <c r="F74" i="2" s="1"/>
  <c r="F75" i="2" s="1"/>
  <c r="E80" i="2"/>
  <c r="F25" i="2"/>
  <c r="F30" i="2" s="1"/>
  <c r="F37" i="2"/>
  <c r="F48" i="2" s="1"/>
  <c r="F79" i="2" s="1"/>
  <c r="F41" i="2"/>
  <c r="F47" i="2"/>
  <c r="F51" i="2"/>
  <c r="F52" i="2" s="1"/>
  <c r="F57" i="2"/>
  <c r="F58" i="2" s="1"/>
  <c r="F63" i="2"/>
  <c r="F64" i="2" s="1"/>
  <c r="F67" i="2"/>
  <c r="F72" i="2"/>
  <c r="F73" i="2" s="1"/>
  <c r="I124" i="1"/>
  <c r="I101" i="1"/>
  <c r="I192" i="1" s="1"/>
  <c r="G101" i="1"/>
  <c r="G192" i="1" s="1"/>
  <c r="H101" i="1"/>
  <c r="H192" i="1" s="1"/>
  <c r="F101" i="1"/>
  <c r="F192" i="1" s="1"/>
  <c r="E101" i="1"/>
  <c r="E192" i="1" s="1"/>
  <c r="E100" i="1"/>
  <c r="E82" i="1"/>
  <c r="E78" i="1" s="1"/>
  <c r="I76" i="1"/>
  <c r="F50" i="1"/>
  <c r="G50" i="1"/>
  <c r="H50" i="1"/>
  <c r="E50" i="1"/>
  <c r="F48" i="1"/>
  <c r="G48" i="1"/>
  <c r="H48" i="1"/>
  <c r="E48" i="1"/>
  <c r="F46" i="1"/>
  <c r="F187" i="1" s="1"/>
  <c r="G46" i="1"/>
  <c r="G187" i="1" s="1"/>
  <c r="H46" i="1"/>
  <c r="H187" i="1" s="1"/>
  <c r="I187" i="1" s="1"/>
  <c r="E46" i="1"/>
  <c r="E187" i="1" s="1"/>
  <c r="F44" i="1"/>
  <c r="F186" i="1" s="1"/>
  <c r="G44" i="1"/>
  <c r="G186" i="1" s="1"/>
  <c r="H44" i="1"/>
  <c r="H186" i="1" s="1"/>
  <c r="I186" i="1" s="1"/>
  <c r="E44" i="1"/>
  <c r="E186" i="1" s="1"/>
  <c r="H43" i="1"/>
  <c r="G43" i="1"/>
  <c r="E43" i="1"/>
  <c r="E52" i="1" s="1"/>
  <c r="H42" i="1"/>
  <c r="G42" i="1"/>
  <c r="F42" i="1"/>
  <c r="E42" i="1"/>
  <c r="I40" i="1"/>
  <c r="I39" i="1"/>
  <c r="I38" i="1"/>
  <c r="I37" i="1"/>
  <c r="I67" i="1"/>
  <c r="E72" i="1"/>
  <c r="F72" i="1"/>
  <c r="I72" i="1" s="1"/>
  <c r="F39" i="2" l="1"/>
  <c r="F40" i="2" s="1"/>
  <c r="E75" i="2"/>
  <c r="E46" i="2"/>
  <c r="F80" i="2"/>
  <c r="F43" i="2"/>
  <c r="F44" i="2" s="1"/>
  <c r="E45" i="2"/>
  <c r="F68" i="2"/>
  <c r="F69" i="2" s="1"/>
  <c r="F59" i="2"/>
  <c r="F60" i="2" s="1"/>
  <c r="I42" i="1"/>
  <c r="F46" i="2" l="1"/>
  <c r="F45" i="2"/>
  <c r="G47" i="2"/>
  <c r="H47" i="2" s="1"/>
  <c r="I47" i="2" l="1"/>
  <c r="I80" i="2"/>
  <c r="G73" i="2"/>
  <c r="H72" i="2"/>
  <c r="H73" i="2" s="1"/>
  <c r="G68" i="2"/>
  <c r="G69" i="2" s="1"/>
  <c r="H63" i="2"/>
  <c r="H68" i="2" s="1"/>
  <c r="G59" i="2"/>
  <c r="G60" i="2" s="1"/>
  <c r="H57" i="2"/>
  <c r="H51" i="2"/>
  <c r="H80" i="2"/>
  <c r="G74" i="2"/>
  <c r="G75" i="2" s="1"/>
  <c r="H67" i="2"/>
  <c r="G67" i="2"/>
  <c r="G64" i="2"/>
  <c r="G58" i="2"/>
  <c r="I54" i="2"/>
  <c r="G43" i="2"/>
  <c r="G41" i="2"/>
  <c r="H41" i="2" s="1"/>
  <c r="G39" i="2"/>
  <c r="H39" i="2" s="1"/>
  <c r="H37" i="2"/>
  <c r="G37" i="2"/>
  <c r="G48" i="2" s="1"/>
  <c r="G79" i="2" s="1"/>
  <c r="I36" i="2"/>
  <c r="H25" i="2"/>
  <c r="H30" i="2" s="1"/>
  <c r="I30" i="2" s="1"/>
  <c r="G25" i="2"/>
  <c r="G30" i="2" s="1"/>
  <c r="I24" i="2"/>
  <c r="F137" i="1"/>
  <c r="E109" i="1"/>
  <c r="G85" i="1"/>
  <c r="F85" i="1"/>
  <c r="F100" i="1" s="1"/>
  <c r="G78" i="1"/>
  <c r="G82" i="1" s="1"/>
  <c r="H82" i="1" s="1"/>
  <c r="G109" i="1"/>
  <c r="G137" i="1" s="1"/>
  <c r="E111" i="1"/>
  <c r="G176" i="1"/>
  <c r="E176" i="1"/>
  <c r="I158" i="1"/>
  <c r="G87" i="1"/>
  <c r="G90" i="1" s="1"/>
  <c r="E87" i="1"/>
  <c r="E92" i="1" s="1"/>
  <c r="E99" i="1" s="1"/>
  <c r="H35" i="1"/>
  <c r="G35" i="1"/>
  <c r="F35" i="1"/>
  <c r="E35" i="1"/>
  <c r="G162" i="1"/>
  <c r="E162" i="1"/>
  <c r="I156" i="1"/>
  <c r="H153" i="1"/>
  <c r="H158" i="1" s="1"/>
  <c r="G153" i="1"/>
  <c r="G158" i="1" s="1"/>
  <c r="F153" i="1"/>
  <c r="F158" i="1" s="1"/>
  <c r="E154" i="1"/>
  <c r="E153" i="1"/>
  <c r="E158" i="1" s="1"/>
  <c r="D163" i="1"/>
  <c r="D162" i="1"/>
  <c r="H162" i="1"/>
  <c r="F151" i="1"/>
  <c r="G151" i="1"/>
  <c r="E151" i="1"/>
  <c r="G181" i="1"/>
  <c r="E181" i="1"/>
  <c r="H172" i="1"/>
  <c r="H181" i="1" s="1"/>
  <c r="H129" i="1"/>
  <c r="I33" i="1"/>
  <c r="I30" i="1"/>
  <c r="D34" i="1"/>
  <c r="D33" i="1"/>
  <c r="H85" i="1" l="1"/>
  <c r="H100" i="1" s="1"/>
  <c r="I100" i="1" s="1"/>
  <c r="G100" i="1"/>
  <c r="G159" i="1"/>
  <c r="G164" i="1" s="1"/>
  <c r="E159" i="1"/>
  <c r="E164" i="1" s="1"/>
  <c r="I85" i="1"/>
  <c r="I39" i="2"/>
  <c r="H109" i="1"/>
  <c r="H137" i="1" s="1"/>
  <c r="G84" i="1"/>
  <c r="G45" i="2"/>
  <c r="H176" i="1"/>
  <c r="H74" i="2"/>
  <c r="I73" i="2"/>
  <c r="I67" i="2"/>
  <c r="H59" i="2"/>
  <c r="H58" i="2"/>
  <c r="G52" i="2"/>
  <c r="I25" i="2"/>
  <c r="H64" i="2"/>
  <c r="I37" i="2"/>
  <c r="I48" i="2" s="1"/>
  <c r="I79" i="2" s="1"/>
  <c r="G40" i="2"/>
  <c r="H40" i="2"/>
  <c r="I41" i="2"/>
  <c r="H43" i="2"/>
  <c r="H45" i="2" s="1"/>
  <c r="I66" i="2"/>
  <c r="G44" i="2"/>
  <c r="H48" i="2"/>
  <c r="H79" i="2" s="1"/>
  <c r="E132" i="1"/>
  <c r="I35" i="1"/>
  <c r="H87" i="1"/>
  <c r="G92" i="1"/>
  <c r="G99" i="1" s="1"/>
  <c r="H78" i="1"/>
  <c r="F87" i="1"/>
  <c r="E90" i="1"/>
  <c r="I153" i="1"/>
  <c r="H159" i="1"/>
  <c r="H164" i="1" s="1"/>
  <c r="F162" i="1"/>
  <c r="I147" i="1"/>
  <c r="I151" i="1" s="1"/>
  <c r="I48" i="1"/>
  <c r="F43" i="1"/>
  <c r="F52" i="1" s="1"/>
  <c r="E126" i="1"/>
  <c r="E131" i="1" s="1"/>
  <c r="F159" i="1" l="1"/>
  <c r="F164" i="1" s="1"/>
  <c r="G46" i="2"/>
  <c r="H84" i="1"/>
  <c r="H151" i="1"/>
  <c r="I64" i="2"/>
  <c r="I40" i="2"/>
  <c r="I72" i="2"/>
  <c r="I63" i="2"/>
  <c r="H44" i="2"/>
  <c r="H46" i="2" s="1"/>
  <c r="I43" i="2"/>
  <c r="I57" i="2"/>
  <c r="I58" i="2" s="1"/>
  <c r="H69" i="2"/>
  <c r="I68" i="2"/>
  <c r="I69" i="2" s="1"/>
  <c r="F92" i="1"/>
  <c r="F90" i="1"/>
  <c r="I87" i="1"/>
  <c r="H92" i="1"/>
  <c r="H99" i="1" s="1"/>
  <c r="H90" i="1"/>
  <c r="I162" i="1"/>
  <c r="H52" i="1"/>
  <c r="I52" i="1" s="1"/>
  <c r="G52" i="1"/>
  <c r="I159" i="1" l="1"/>
  <c r="I164" i="1" s="1"/>
  <c r="I44" i="2"/>
  <c r="I46" i="2"/>
  <c r="I51" i="2"/>
  <c r="I52" i="2" s="1"/>
  <c r="H52" i="2"/>
  <c r="H75" i="2"/>
  <c r="I74" i="2"/>
  <c r="I75" i="2" s="1"/>
  <c r="I45" i="2"/>
  <c r="I90" i="1"/>
  <c r="I92" i="1"/>
  <c r="I43" i="1"/>
  <c r="G167" i="1"/>
  <c r="G177" i="1" s="1"/>
  <c r="H167" i="1"/>
  <c r="F172" i="1"/>
  <c r="F181" i="1"/>
  <c r="G184" i="1" l="1"/>
  <c r="G191" i="1"/>
  <c r="F167" i="1"/>
  <c r="F176" i="1"/>
  <c r="H60" i="2"/>
  <c r="I59" i="2"/>
  <c r="I60" i="2" s="1"/>
  <c r="G78" i="2"/>
  <c r="I172" i="1"/>
  <c r="I176" i="1" s="1"/>
  <c r="E167" i="1"/>
  <c r="G132" i="1"/>
  <c r="G139" i="1" s="1"/>
  <c r="G190" i="1" s="1"/>
  <c r="G194" i="1" s="1"/>
  <c r="F129" i="1"/>
  <c r="H126" i="1"/>
  <c r="H131" i="1" s="1"/>
  <c r="G126" i="1"/>
  <c r="G131" i="1" s="1"/>
  <c r="F109" i="1"/>
  <c r="G104" i="1"/>
  <c r="G113" i="1" s="1"/>
  <c r="E104" i="1"/>
  <c r="E113" i="1" s="1"/>
  <c r="F97" i="1"/>
  <c r="E97" i="1"/>
  <c r="H55" i="1"/>
  <c r="H93" i="1" s="1"/>
  <c r="G55" i="1"/>
  <c r="G93" i="1" s="1"/>
  <c r="G96" i="1" s="1"/>
  <c r="G188" i="1" s="1"/>
  <c r="G185" i="1" s="1"/>
  <c r="E55" i="1"/>
  <c r="I44" i="1"/>
  <c r="G76" i="2" l="1"/>
  <c r="I167" i="1"/>
  <c r="E139" i="1"/>
  <c r="E190" i="1" s="1"/>
  <c r="H96" i="1"/>
  <c r="H188" i="1" s="1"/>
  <c r="E177" i="1"/>
  <c r="E191" i="1" s="1"/>
  <c r="E78" i="2" s="1"/>
  <c r="I109" i="1"/>
  <c r="F132" i="1"/>
  <c r="I129" i="1"/>
  <c r="H132" i="1"/>
  <c r="H139" i="1" s="1"/>
  <c r="H190" i="1" s="1"/>
  <c r="F104" i="1"/>
  <c r="I46" i="1"/>
  <c r="F55" i="1"/>
  <c r="F126" i="1"/>
  <c r="H104" i="1"/>
  <c r="H113" i="1" s="1"/>
  <c r="E194" i="1" l="1"/>
  <c r="E77" i="2"/>
  <c r="H77" i="2"/>
  <c r="H185" i="1"/>
  <c r="H76" i="2" s="1"/>
  <c r="G77" i="2"/>
  <c r="F131" i="1"/>
  <c r="E184" i="1"/>
  <c r="F113" i="1"/>
  <c r="F139" i="1"/>
  <c r="I137" i="1"/>
  <c r="I104" i="1"/>
  <c r="I113" i="1" s="1"/>
  <c r="I115" i="1"/>
  <c r="F177" i="1"/>
  <c r="F191" i="1" s="1"/>
  <c r="F78" i="2" s="1"/>
  <c r="I126" i="1"/>
  <c r="I131" i="1" s="1"/>
  <c r="I120" i="1"/>
  <c r="I181" i="1"/>
  <c r="F184" i="1" l="1"/>
  <c r="H177" i="1"/>
  <c r="I177" i="1" l="1"/>
  <c r="H191" i="1"/>
  <c r="I184" i="1"/>
  <c r="H184" i="1"/>
  <c r="I132" i="1"/>
  <c r="I139" i="1" s="1"/>
  <c r="I191" i="1" l="1"/>
  <c r="H78" i="2"/>
  <c r="I78" i="2" s="1"/>
  <c r="H194" i="1"/>
  <c r="F78" i="1"/>
  <c r="F82" i="1"/>
  <c r="I82" i="1" s="1"/>
  <c r="E93" i="1"/>
  <c r="F93" i="1" l="1"/>
  <c r="I93" i="1" s="1"/>
  <c r="I96" i="1" s="1"/>
  <c r="F96" i="1"/>
  <c r="F188" i="1" s="1"/>
  <c r="F84" i="1"/>
  <c r="F99" i="1" s="1"/>
  <c r="F190" i="1" s="1"/>
  <c r="I78" i="1"/>
  <c r="E96" i="1"/>
  <c r="E188" i="1" s="1"/>
  <c r="E185" i="1" s="1"/>
  <c r="E76" i="2" s="1"/>
  <c r="F77" i="2" l="1"/>
  <c r="F194" i="1"/>
  <c r="I190" i="1"/>
  <c r="I194" i="1" s="1"/>
  <c r="F185" i="1"/>
  <c r="I185" i="1" s="1"/>
  <c r="I188" i="1"/>
  <c r="F76" i="2"/>
  <c r="I99" i="1"/>
  <c r="I84" i="1"/>
  <c r="I76" i="2" l="1"/>
  <c r="I77" i="2" l="1"/>
</calcChain>
</file>

<file path=xl/comments1.xml><?xml version="1.0" encoding="utf-8"?>
<comments xmlns="http://schemas.openxmlformats.org/spreadsheetml/2006/main">
  <authors>
    <author>Автор</author>
  </authors>
  <commentList>
    <comment ref="A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неверное наименование
</t>
        </r>
      </text>
    </comment>
    <comment ref="B10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Неверное наименование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неверное наименование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Неверное наименование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неверное наименование
</t>
        </r>
      </text>
    </comment>
    <comment ref="I8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скрыть
 лишние расчеты</t>
        </r>
      </text>
    </comment>
  </commentList>
</comments>
</file>

<file path=xl/sharedStrings.xml><?xml version="1.0" encoding="utf-8"?>
<sst xmlns="http://schemas.openxmlformats.org/spreadsheetml/2006/main" count="343" uniqueCount="116">
  <si>
    <t xml:space="preserve">ОТЧЕТ </t>
  </si>
  <si>
    <t>о реализации муниципальной программы</t>
  </si>
  <si>
    <t xml:space="preserve">                                 Улучшение качественного состояния объектов улично-дорожной сети, благоустройства и озеленения территории г.Северска  </t>
  </si>
  <si>
    <t>на 2015-2020 годы</t>
  </si>
  <si>
    <t>Управление Жилищно-коммунального хозяйства, транспорта и связи Администрации ЗАТО Северск</t>
  </si>
  <si>
    <t xml:space="preserve">  (отчетный период)</t>
  </si>
  <si>
    <t>№ п/п</t>
  </si>
  <si>
    <t>Источники финансирования</t>
  </si>
  <si>
    <t>Объем финансирования, тыс.рублей</t>
  </si>
  <si>
    <t>Проблемы, возникшие в ходе реализации мероприятий (причины невыполнения мероприятий)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</si>
  <si>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</si>
  <si>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</si>
  <si>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>1.</t>
  </si>
  <si>
    <t xml:space="preserve">Всего, в том числе за счет средств:        </t>
  </si>
  <si>
    <t>Организация деятельности УКСа Администрации ЗАТО Северск</t>
  </si>
  <si>
    <t>Незначительная экономия сложилась по начислением на з/пл (ст.213 КОСГУ)</t>
  </si>
  <si>
    <t>Итого по обеспечивающей подпрограмме:</t>
  </si>
  <si>
    <t>Срок реализации</t>
  </si>
  <si>
    <t>Наименования подпрограмм, задач подпрограмм, ВЦП, основного мероприятия муниципальной программы</t>
  </si>
  <si>
    <t xml:space="preserve">федерального бюджета </t>
  </si>
  <si>
    <t xml:space="preserve">областного бюджета </t>
  </si>
  <si>
    <t xml:space="preserve">местного бюджета </t>
  </si>
  <si>
    <t>ИТОГО по подпрограмме 2</t>
  </si>
  <si>
    <r>
      <t xml:space="preserve">за  1 полугодие </t>
    </r>
    <r>
      <rPr>
        <u/>
        <sz val="12"/>
        <color theme="1"/>
        <rFont val="Times New Roman"/>
        <family val="1"/>
        <charset val="204"/>
      </rPr>
      <t>2016 год</t>
    </r>
    <r>
      <rPr>
        <sz val="12"/>
        <color theme="1"/>
        <rFont val="Times New Roman"/>
        <family val="1"/>
        <charset val="204"/>
      </rPr>
      <t>__________</t>
    </r>
  </si>
  <si>
    <t xml:space="preserve">Итого по    подпрограмме 1   </t>
  </si>
  <si>
    <t>3.1</t>
  </si>
  <si>
    <t>4.1</t>
  </si>
  <si>
    <t xml:space="preserve">
ОТЧЕТ 
о реализации муниципальной программы
                                 Улучшение качественного состояния объектов улично-дорожной сети, благоустройства и озеленения территории г.Северска  
на 2015-2020 годы
Управление Жилищно-коммунального хозяйства, транспорта и связи Администрации ЗАТО Северск
за 1 полугодие  2016 года
  (отчетный период)
</t>
  </si>
  <si>
    <t>1.1</t>
  </si>
  <si>
    <t>Процент выполне-ния , %               ( гр 8/гр 6)</t>
  </si>
  <si>
    <t>УЖКХ</t>
  </si>
  <si>
    <t>УКС</t>
  </si>
  <si>
    <t>потребность  на 2021 год</t>
  </si>
  <si>
    <t>план с учетом утвержденного бюджетом на 2021 год</t>
  </si>
  <si>
    <t>Основное мероприятие: Строительство и ремонт  объектов улично- дорожной сети</t>
  </si>
  <si>
    <t>Х</t>
  </si>
  <si>
    <t>Основное мероприятие:организация гостевых стоянок автотранспорта и расширение внутриквартальных проездов</t>
  </si>
  <si>
    <t>ВЦП Текущее содержание объектов улично- дорожной сети  г. Северска</t>
  </si>
  <si>
    <t>Итого по  подпрограмме 3</t>
  </si>
  <si>
    <t>ВЦП «Обеспечение контроля качества выполнения работ по ремонту и содержанию объектов улично- дорожной сети и транспортного обслуживания</t>
  </si>
  <si>
    <t>Подпрограмма 5  Обеспечивающая подпрограмма</t>
  </si>
  <si>
    <t>5</t>
  </si>
  <si>
    <t>ИТОГО  по подпрограмме 4</t>
  </si>
  <si>
    <t>ВЦП Организация транспортного обслуживания  населения ЗАТО Северск автомобильным транспортом по муниципальным  маршрутам  регулярных перевозок</t>
  </si>
  <si>
    <t>4</t>
  </si>
  <si>
    <t>4.2</t>
  </si>
  <si>
    <t>ИТОГО по программе</t>
  </si>
  <si>
    <t>Задача 1 Увеличение протяженности улично-дорожной сети на территрии ЗАТО Северск</t>
  </si>
  <si>
    <t>Основное мероприятие. Развитие и совершенствование системы по формированию законопослушного поведения участников дорожного движения</t>
  </si>
  <si>
    <t xml:space="preserve">Задача 1 "Формирование законопослушного поведения участников дорожного движения" подпрограммы 2. </t>
  </si>
  <si>
    <t>Основное мероприятие. Оснащение детских учреждений специализированными элементами дорожного обустройства и обучения</t>
  </si>
  <si>
    <t xml:space="preserve">Задача 2 "Формирование у детей навыков безопасного поведения на дорогах"  подпрограммы 2. </t>
  </si>
  <si>
    <t>Задача 4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</si>
  <si>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ВЦП "Организация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</si>
  <si>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Задача 1.Текущее содержание объектов улично-дорожной сети  г. Северска</t>
  </si>
  <si>
    <t>В т. ч: УКС</t>
  </si>
  <si>
    <t>Основное мероприятие.  Приведение объектов муниципальной собственности в соответствие требованиям нормативных стандартов в части безопасности дорожного движения</t>
  </si>
  <si>
    <t>В т.ч: УЖКХТиС</t>
  </si>
  <si>
    <t>в т.ч. УЖКХ ТиС</t>
  </si>
  <si>
    <t>В т. ч:</t>
  </si>
  <si>
    <t>УЖКХ ТиС</t>
  </si>
  <si>
    <t>в т. ч УЖКХ ТиС</t>
  </si>
  <si>
    <t>3</t>
  </si>
  <si>
    <t>3.2</t>
  </si>
  <si>
    <t>Задача 2. Обеспечение внутрикватальных территорий достаточным количеством  парковочных мест</t>
  </si>
  <si>
    <t>3.3</t>
  </si>
  <si>
    <t>Подпрограмма 4  Транспортное обслуживание населения в границах ЗАТО Северск</t>
  </si>
  <si>
    <t>В т. ч. УЖКХ ТиС</t>
  </si>
  <si>
    <t>в т. ч УКС</t>
  </si>
  <si>
    <t>УО</t>
  </si>
  <si>
    <t>УВГТ</t>
  </si>
  <si>
    <t>Управление образования</t>
  </si>
  <si>
    <t>В т. ч: Управление образования</t>
  </si>
  <si>
    <t>ВЦП «Организация транспортного обслуживания населения ЗАТО Северск автомобильным транспортом по муниципальным маршрутам регулярных перевозок»</t>
  </si>
  <si>
    <t>Основное мероприятие: Устройство и ремонт остановок общественного транспорта</t>
  </si>
  <si>
    <t>Основное мероприятие: участие в региональном проекте "Дорожная сеть"</t>
  </si>
  <si>
    <t>В т. ч:  УКС</t>
  </si>
  <si>
    <t xml:space="preserve">внебюджетных источников </t>
  </si>
  <si>
    <t>Подпрограмма 2 «Повышение безопасности дорожного движения на территории ЗАТО Северск"</t>
  </si>
  <si>
    <t>Основное мероприятие.         Организация гостевых стоянок автотранспорта и расширение внутриквартальных проездов</t>
  </si>
  <si>
    <t>Задача 1  Организация транспортного обслуживания  населения ЗАТО Северск автомобильным транспортом по муниципальным  маршрутам  регулярных перевозок подпрограммы 4</t>
  </si>
  <si>
    <t>Задача 2  "Обеспечение комфортного ожидания общественного транспорта" подпрограмы 4</t>
  </si>
  <si>
    <t>Задача 1. Организация деятельности УКСа Администрации ЗАТО Северск</t>
  </si>
  <si>
    <t>Задача 2 подпрограммы 2 Обеспечение достижения показателей регионального проекта "Дорожная сеть"</t>
  </si>
  <si>
    <t>ВЦП "Организация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Северск"</t>
  </si>
  <si>
    <t>Задача 1 подпрограммы 4 Организация транспортного обслуживания  населения ЗАТО Северск автомобильным транспортом по муниципальным  маршрутам  регулярных перевозок</t>
  </si>
  <si>
    <t>Подпрограмма 1   Строительство и ремонт объектов улично-дорожной сети</t>
  </si>
  <si>
    <t>Задача 1 Увеличение протяженности улично-дорожной сети на территории ЗАТО Северск подпрограммы 1</t>
  </si>
  <si>
    <t>Задача 2  Обеспечение достижения показателей регионального проекта «Дорожная сеть» подпрограммы 1</t>
  </si>
  <si>
    <t>Основное мероприятие. Строительство и ремонт улично-дорожной сети</t>
  </si>
  <si>
    <t>Основное мероприятие. Участие в региональном проекте «Дорожная сеть»</t>
  </si>
  <si>
    <t>1.2</t>
  </si>
  <si>
    <t>В т. ч:УЖКХ ТиС</t>
  </si>
  <si>
    <t>Отдел информационной политики Администрации ЗАТО Северск</t>
  </si>
  <si>
    <t>В т. ч:Управление образования</t>
  </si>
  <si>
    <t>Задача 2 «Формирование у детей навыков безопасного поведения на дорогах» подпрограммы 2</t>
  </si>
  <si>
    <t xml:space="preserve"> </t>
  </si>
  <si>
    <t>Задача 3. Развитие системы организации движения транспортных средств и пешеходов и повышение безопасности дорожных условий подпрограммы 2</t>
  </si>
  <si>
    <t>Задача 4.Организация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 подпрограммы 2</t>
  </si>
  <si>
    <t>Подпрограмма 3 «Обеспечение сохранности и доступности автомобильных дорог г.Северска, улучшение транспортной инфраструктуры»</t>
  </si>
  <si>
    <t>ВЦП «Обеспечение контроля качества выполнения работ по ремонту и содержанию объектов улично-дорожной сети и транспортного обслуживания"</t>
  </si>
  <si>
    <t>Задача 1.Текущее содержание объектов улично-дорожной сети  г. Северска подпрограммы 3</t>
  </si>
  <si>
    <t>Задача 2. Обеспечение внутрикватальных территорий достаточным количеством  парковочных мест подпрограммы 3</t>
  </si>
  <si>
    <t xml:space="preserve">«Дорожная деятельность  и транспортное обслуживание на территории ЗАТО Северск» </t>
  </si>
  <si>
    <t>на 2021-2024 годы</t>
  </si>
  <si>
    <t>Подпрограмма 1   Строительство  и ремонт объектов улично-дорожной сети</t>
  </si>
  <si>
    <t>Задача 3. Обеспечение контроля качества выполнения работ по ремонту и содержанию объектов улично-дорожной сети и транспортного обслуживания подпрограммы 3</t>
  </si>
  <si>
    <t>приложение 3</t>
  </si>
  <si>
    <r>
      <t xml:space="preserve">                        за  2021</t>
    </r>
    <r>
      <rPr>
        <u/>
        <sz val="12"/>
        <color rgb="FFFF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</si>
  <si>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Управление Жилищно-коммунального хозяйства, транспорта и связи Администрации ЗАТО Северск</t>
  </si>
  <si>
    <t xml:space="preserve">                                (отчетный период)</t>
  </si>
  <si>
    <t>ОТЧЕТ</t>
  </si>
  <si>
    <t>Приложение 4</t>
  </si>
  <si>
    <t>"Дорожная деятельность и трпанспортное обслуживание г.Северска в 2021-2024г годах"</t>
  </si>
  <si>
    <t>за 2021 год</t>
  </si>
  <si>
    <t xml:space="preserve">                                                   об использовании бюджетных ассигнований бюджета ЗАТО Северск  на реализацию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</si>
</sst>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2" fontId="6" fillId="2" borderId="10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8" fillId="2" borderId="0" xfId="0" applyFon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2" fontId="7" fillId="2" borderId="10" xfId="0" applyNumberFormat="1" applyFont="1" applyFill="1" applyBorder="1" applyAlignment="1">
      <alignment horizontal="center" vertical="top" wrapText="1"/>
    </xf>
    <xf numFmtId="2" fontId="7" fillId="2" borderId="12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center" vertical="top" wrapText="1"/>
    </xf>
    <xf numFmtId="2" fontId="6" fillId="2" borderId="12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2" fontId="1" fillId="2" borderId="10" xfId="0" applyNumberFormat="1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/>
    <xf numFmtId="2" fontId="0" fillId="0" borderId="1" xfId="0" applyNumberFormat="1" applyBorder="1"/>
    <xf numFmtId="49" fontId="0" fillId="0" borderId="1" xfId="0" applyNumberFormat="1" applyBorder="1"/>
    <xf numFmtId="2" fontId="0" fillId="2" borderId="1" xfId="0" applyNumberFormat="1" applyFill="1" applyBorder="1"/>
    <xf numFmtId="4" fontId="7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1" fillId="2" borderId="10" xfId="0" applyNumberFormat="1" applyFont="1" applyFill="1" applyBorder="1" applyAlignment="1">
      <alignment horizontal="center" vertical="top" wrapText="1"/>
    </xf>
    <xf numFmtId="2" fontId="1" fillId="2" borderId="12" xfId="0" applyNumberFormat="1" applyFont="1" applyFill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" fontId="7" fillId="2" borderId="10" xfId="0" applyNumberFormat="1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center" vertical="top" wrapText="1"/>
    </xf>
    <xf numFmtId="4" fontId="6" fillId="2" borderId="10" xfId="0" applyNumberFormat="1" applyFont="1" applyFill="1" applyBorder="1" applyAlignment="1">
      <alignment horizontal="center" vertical="top" wrapText="1"/>
    </xf>
    <xf numFmtId="4" fontId="6" fillId="2" borderId="12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7" fillId="2" borderId="10" xfId="0" applyNumberFormat="1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0" fillId="0" borderId="0" xfId="0" applyFont="1"/>
    <xf numFmtId="4" fontId="7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7" fillId="2" borderId="11" xfId="0" applyNumberFormat="1" applyFont="1" applyFill="1" applyBorder="1" applyAlignment="1">
      <alignment horizontal="center" vertical="top" wrapText="1"/>
    </xf>
    <xf numFmtId="4" fontId="6" fillId="2" borderId="1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0" fillId="2" borderId="0" xfId="0" applyFont="1" applyFill="1"/>
    <xf numFmtId="2" fontId="10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2" fontId="10" fillId="2" borderId="0" xfId="0" applyNumberFormat="1" applyFont="1" applyFill="1"/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4" fontId="7" fillId="2" borderId="10" xfId="0" applyNumberFormat="1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center" vertical="top" wrapText="1"/>
    </xf>
    <xf numFmtId="2" fontId="7" fillId="2" borderId="10" xfId="0" applyNumberFormat="1" applyFont="1" applyFill="1" applyBorder="1" applyAlignment="1">
      <alignment horizontal="center" vertical="top" wrapText="1"/>
    </xf>
    <xf numFmtId="2" fontId="7" fillId="2" borderId="12" xfId="0" applyNumberFormat="1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1" fillId="2" borderId="12" xfId="0" applyNumberFormat="1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2" fontId="7" fillId="2" borderId="10" xfId="0" applyNumberFormat="1" applyFont="1" applyFill="1" applyBorder="1" applyAlignment="1">
      <alignment horizontal="center" vertical="top" wrapText="1"/>
    </xf>
    <xf numFmtId="2" fontId="7" fillId="2" borderId="12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49" fontId="9" fillId="2" borderId="11" xfId="0" applyNumberFormat="1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49" fontId="9" fillId="2" borderId="10" xfId="0" applyNumberFormat="1" applyFont="1" applyFill="1" applyBorder="1" applyAlignment="1">
      <alignment vertical="top" wrapText="1"/>
    </xf>
    <xf numFmtId="49" fontId="9" fillId="2" borderId="1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49" fontId="9" fillId="2" borderId="12" xfId="0" applyNumberFormat="1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7" fillId="2" borderId="10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49" fontId="9" fillId="0" borderId="13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/>
    </xf>
    <xf numFmtId="0" fontId="14" fillId="0" borderId="0" xfId="0" applyFont="1" applyAlignment="1"/>
    <xf numFmtId="0" fontId="0" fillId="0" borderId="1" xfId="0" applyBorder="1" applyAlignment="1">
      <alignment horizontal="center" vertical="top"/>
    </xf>
    <xf numFmtId="2" fontId="7" fillId="2" borderId="12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2" fontId="7" fillId="2" borderId="12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vertical="top" wrapText="1"/>
    </xf>
    <xf numFmtId="2" fontId="16" fillId="2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/>
    <xf numFmtId="2" fontId="8" fillId="3" borderId="1" xfId="0" applyNumberFormat="1" applyFont="1" applyFill="1" applyBorder="1"/>
    <xf numFmtId="2" fontId="1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vertical="top" wrapText="1"/>
    </xf>
    <xf numFmtId="2" fontId="5" fillId="2" borderId="0" xfId="0" applyNumberFormat="1" applyFont="1" applyFill="1" applyBorder="1" applyAlignment="1">
      <alignment vertical="top" wrapText="1"/>
    </xf>
    <xf numFmtId="2" fontId="0" fillId="2" borderId="0" xfId="0" applyNumberFormat="1" applyFill="1"/>
    <xf numFmtId="2" fontId="0" fillId="2" borderId="0" xfId="0" applyNumberFormat="1" applyFill="1" applyBorder="1"/>
    <xf numFmtId="4" fontId="7" fillId="2" borderId="1" xfId="0" applyNumberFormat="1" applyFont="1" applyFill="1" applyBorder="1" applyAlignment="1">
      <alignment horizontal="center" vertical="top" wrapText="1"/>
    </xf>
    <xf numFmtId="2" fontId="8" fillId="2" borderId="0" xfId="0" applyNumberFormat="1" applyFont="1" applyFill="1"/>
    <xf numFmtId="0" fontId="7" fillId="0" borderId="0" xfId="0" applyFont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horizontal="right"/>
    </xf>
    <xf numFmtId="2" fontId="8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2" fontId="1" fillId="2" borderId="14" xfId="0" applyNumberFormat="1" applyFont="1" applyFill="1" applyBorder="1" applyAlignment="1">
      <alignment horizontal="left" vertical="top" wrapText="1"/>
    </xf>
    <xf numFmtId="2" fontId="1" fillId="2" borderId="15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2" fontId="1" fillId="2" borderId="10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2" fontId="1" fillId="2" borderId="10" xfId="0" applyNumberFormat="1" applyFont="1" applyFill="1" applyBorder="1" applyAlignment="1">
      <alignment horizontal="center" vertical="top" wrapText="1"/>
    </xf>
    <xf numFmtId="2" fontId="1" fillId="2" borderId="11" xfId="0" applyNumberFormat="1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6" fillId="2" borderId="10" xfId="0" applyNumberFormat="1" applyFont="1" applyFill="1" applyBorder="1" applyAlignment="1">
      <alignment horizontal="center" vertical="top" wrapText="1"/>
    </xf>
    <xf numFmtId="2" fontId="6" fillId="2" borderId="12" xfId="0" applyNumberFormat="1" applyFont="1" applyFill="1" applyBorder="1" applyAlignment="1">
      <alignment horizontal="center" vertical="top" wrapText="1"/>
    </xf>
    <xf numFmtId="2" fontId="1" fillId="2" borderId="12" xfId="0" applyNumberFormat="1" applyFont="1" applyFill="1" applyBorder="1" applyAlignment="1">
      <alignment horizontal="left" vertical="top" wrapText="1"/>
    </xf>
    <xf numFmtId="2" fontId="1" fillId="2" borderId="12" xfId="0" applyNumberFormat="1" applyFont="1" applyFill="1" applyBorder="1" applyAlignment="1">
      <alignment horizontal="center" vertical="top" wrapText="1"/>
    </xf>
    <xf numFmtId="2" fontId="7" fillId="2" borderId="10" xfId="0" applyNumberFormat="1" applyFont="1" applyFill="1" applyBorder="1" applyAlignment="1">
      <alignment horizontal="center" vertical="top" wrapText="1"/>
    </xf>
    <xf numFmtId="2" fontId="7" fillId="2" borderId="12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7" fillId="2" borderId="10" xfId="0" applyNumberFormat="1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center" vertical="top" wrapText="1"/>
    </xf>
    <xf numFmtId="4" fontId="6" fillId="2" borderId="10" xfId="0" applyNumberFormat="1" applyFont="1" applyFill="1" applyBorder="1" applyAlignment="1">
      <alignment horizontal="center" vertical="top" wrapText="1"/>
    </xf>
    <xf numFmtId="4" fontId="6" fillId="2" borderId="1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1" fillId="0" borderId="10" xfId="0" applyNumberFormat="1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vertical="top" wrapText="1"/>
    </xf>
    <xf numFmtId="2" fontId="1" fillId="2" borderId="14" xfId="0" applyNumberFormat="1" applyFont="1" applyFill="1" applyBorder="1" applyAlignment="1">
      <alignment vertical="top" wrapText="1"/>
    </xf>
    <xf numFmtId="2" fontId="1" fillId="2" borderId="15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220"/>
  <sheetViews>
    <sheetView tabSelected="1" topLeftCell="A11" zoomScale="98" zoomScaleNormal="98" workbookViewId="0">
      <pane xSplit="1" ySplit="17" topLeftCell="B46" activePane="bottomRight" state="frozen"/>
      <selection activeCell="A11" sqref="A11"/>
      <selection pane="topRight" activeCell="B11" sqref="B11"/>
      <selection pane="bottomLeft" activeCell="A20" sqref="A20"/>
      <selection pane="bottomRight" activeCell="L31" sqref="L31"/>
    </sheetView>
  </sheetViews>
  <sheetFormatPr defaultRowHeight="15" outlineLevelCol="1" x14ac:dyDescent="0.25"/>
  <cols>
    <col min="1" max="1" width="5.42578125" customWidth="1"/>
    <col min="2" max="2" width="22.28515625" customWidth="1"/>
    <col min="3" max="3" width="11" customWidth="1"/>
    <col min="4" max="4" width="17.7109375" customWidth="1"/>
    <col min="5" max="5" width="12.140625" style="19" customWidth="1"/>
    <col min="6" max="6" width="12.28515625" style="19" customWidth="1"/>
    <col min="7" max="7" width="12.85546875" style="20" customWidth="1"/>
    <col min="8" max="8" width="14" style="20" customWidth="1"/>
    <col min="9" max="9" width="10.28515625" style="21" customWidth="1"/>
    <col min="10" max="10" width="19.5703125" style="21" customWidth="1"/>
    <col min="11" max="11" width="8.85546875" customWidth="1" outlineLevel="1"/>
    <col min="12" max="12" width="18" customWidth="1"/>
  </cols>
  <sheetData>
    <row r="4" spans="1:14" ht="15.75" x14ac:dyDescent="0.25">
      <c r="A4" s="1" t="s">
        <v>0</v>
      </c>
    </row>
    <row r="5" spans="1:14" ht="15.75" x14ac:dyDescent="0.25">
      <c r="A5" s="1" t="s">
        <v>1</v>
      </c>
    </row>
    <row r="6" spans="1:14" ht="15.75" x14ac:dyDescent="0.25">
      <c r="A6" s="2" t="s">
        <v>2</v>
      </c>
    </row>
    <row r="7" spans="1:14" ht="15.75" x14ac:dyDescent="0.25">
      <c r="A7" s="1" t="s">
        <v>3</v>
      </c>
    </row>
    <row r="8" spans="1:14" ht="15.75" x14ac:dyDescent="0.25">
      <c r="A8" s="3" t="s">
        <v>4</v>
      </c>
    </row>
    <row r="9" spans="1:14" ht="15.75" x14ac:dyDescent="0.25">
      <c r="A9" s="1" t="s">
        <v>23</v>
      </c>
    </row>
    <row r="10" spans="1:14" x14ac:dyDescent="0.25">
      <c r="A10" s="4" t="s">
        <v>5</v>
      </c>
    </row>
    <row r="11" spans="1:14" x14ac:dyDescent="0.25">
      <c r="A11" s="4"/>
    </row>
    <row r="12" spans="1:14" x14ac:dyDescent="0.25">
      <c r="A12" s="4"/>
    </row>
    <row r="13" spans="1:14" x14ac:dyDescent="0.25">
      <c r="A13" s="4"/>
      <c r="B13" s="177"/>
      <c r="C13" s="177"/>
      <c r="D13" s="177"/>
      <c r="E13" s="177"/>
      <c r="F13" s="177"/>
      <c r="G13" s="177"/>
      <c r="H13" s="177"/>
      <c r="I13" s="177"/>
      <c r="J13" s="177" t="s">
        <v>112</v>
      </c>
      <c r="K13" s="178"/>
      <c r="L13" s="178"/>
      <c r="M13" s="178"/>
      <c r="N13" s="178"/>
    </row>
    <row r="14" spans="1:14" x14ac:dyDescent="0.25">
      <c r="A14" s="4"/>
      <c r="B14" s="178"/>
      <c r="C14" s="178"/>
      <c r="D14" s="178"/>
      <c r="F14" s="179" t="s">
        <v>111</v>
      </c>
      <c r="G14" s="180"/>
      <c r="H14" s="180"/>
      <c r="I14" s="19"/>
      <c r="J14" s="19"/>
      <c r="K14" s="178"/>
      <c r="L14" s="178"/>
      <c r="M14" s="178"/>
      <c r="N14" s="178"/>
    </row>
    <row r="15" spans="1:14" x14ac:dyDescent="0.25">
      <c r="A15" s="181"/>
      <c r="B15" s="184" t="s">
        <v>115</v>
      </c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</row>
    <row r="16" spans="1:14" x14ac:dyDescent="0.25">
      <c r="A16" s="185"/>
      <c r="B16" s="185"/>
      <c r="C16" s="185"/>
      <c r="D16" s="185"/>
      <c r="E16" s="182" t="s">
        <v>113</v>
      </c>
      <c r="F16" s="183"/>
      <c r="G16" s="183"/>
      <c r="H16" s="183"/>
      <c r="I16" s="183"/>
      <c r="J16" s="183"/>
      <c r="K16" s="183"/>
      <c r="L16" s="183"/>
      <c r="M16" s="183"/>
      <c r="N16" s="183"/>
    </row>
    <row r="17" spans="1:14" x14ac:dyDescent="0.25">
      <c r="A17" s="181"/>
      <c r="B17" s="183"/>
      <c r="C17" s="183"/>
      <c r="D17" s="183"/>
      <c r="E17" s="183" t="s">
        <v>114</v>
      </c>
      <c r="F17" s="183"/>
      <c r="G17" s="183"/>
      <c r="H17" s="183"/>
      <c r="I17" s="183"/>
      <c r="J17" s="183"/>
      <c r="K17" s="183"/>
      <c r="L17" s="183"/>
      <c r="M17" s="183"/>
      <c r="N17" s="183"/>
    </row>
    <row r="18" spans="1:14" x14ac:dyDescent="0.25">
      <c r="A18" s="4"/>
    </row>
    <row r="19" spans="1:14" ht="19.149999999999999" customHeight="1" x14ac:dyDescent="0.25">
      <c r="A19" s="214" t="s">
        <v>6</v>
      </c>
      <c r="B19" s="214" t="s">
        <v>18</v>
      </c>
      <c r="C19" s="210" t="s">
        <v>17</v>
      </c>
      <c r="D19" s="214" t="s">
        <v>7</v>
      </c>
      <c r="E19" s="271" t="s">
        <v>8</v>
      </c>
      <c r="F19" s="272"/>
      <c r="G19" s="272"/>
      <c r="H19" s="273"/>
      <c r="I19" s="214" t="s">
        <v>29</v>
      </c>
      <c r="J19" s="214" t="s">
        <v>9</v>
      </c>
    </row>
    <row r="20" spans="1:14" hidden="1" x14ac:dyDescent="0.25">
      <c r="A20" s="215"/>
      <c r="B20" s="215"/>
      <c r="C20" s="225"/>
      <c r="D20" s="215"/>
      <c r="E20" s="274"/>
      <c r="F20" s="275"/>
      <c r="G20" s="275"/>
      <c r="H20" s="276"/>
      <c r="I20" s="215"/>
      <c r="J20" s="215"/>
    </row>
    <row r="21" spans="1:14" ht="1.9" hidden="1" customHeight="1" x14ac:dyDescent="0.25">
      <c r="A21" s="215"/>
      <c r="B21" s="215"/>
      <c r="C21" s="225"/>
      <c r="D21" s="215"/>
      <c r="E21" s="274"/>
      <c r="F21" s="275"/>
      <c r="G21" s="275"/>
      <c r="H21" s="276"/>
      <c r="I21" s="215"/>
      <c r="J21" s="215"/>
    </row>
    <row r="22" spans="1:14" x14ac:dyDescent="0.25">
      <c r="A22" s="215"/>
      <c r="B22" s="215"/>
      <c r="C22" s="225"/>
      <c r="D22" s="215"/>
      <c r="E22" s="277"/>
      <c r="F22" s="278"/>
      <c r="G22" s="278"/>
      <c r="H22" s="279"/>
      <c r="I22" s="215"/>
      <c r="J22" s="215"/>
    </row>
    <row r="23" spans="1:14" ht="71.45" customHeight="1" x14ac:dyDescent="0.25">
      <c r="A23" s="215"/>
      <c r="B23" s="215"/>
      <c r="C23" s="225"/>
      <c r="D23" s="215"/>
      <c r="E23" s="210" t="s">
        <v>32</v>
      </c>
      <c r="F23" s="210" t="s">
        <v>33</v>
      </c>
      <c r="G23" s="192" t="s">
        <v>10</v>
      </c>
      <c r="H23" s="192" t="s">
        <v>11</v>
      </c>
      <c r="I23" s="215"/>
      <c r="J23" s="215"/>
    </row>
    <row r="24" spans="1:14" hidden="1" x14ac:dyDescent="0.25">
      <c r="A24" s="215"/>
      <c r="B24" s="215"/>
      <c r="C24" s="225"/>
      <c r="D24" s="215"/>
      <c r="E24" s="225"/>
      <c r="F24" s="225"/>
      <c r="G24" s="193"/>
      <c r="H24" s="193"/>
      <c r="I24" s="215"/>
      <c r="J24" s="215"/>
    </row>
    <row r="25" spans="1:14" hidden="1" x14ac:dyDescent="0.25">
      <c r="A25" s="215"/>
      <c r="B25" s="215"/>
      <c r="C25" s="225"/>
      <c r="D25" s="215"/>
      <c r="E25" s="225"/>
      <c r="F25" s="225"/>
      <c r="G25" s="193"/>
      <c r="H25" s="193"/>
      <c r="I25" s="215"/>
      <c r="J25" s="215"/>
    </row>
    <row r="26" spans="1:14" hidden="1" x14ac:dyDescent="0.25">
      <c r="A26" s="216"/>
      <c r="B26" s="216"/>
      <c r="C26" s="226"/>
      <c r="D26" s="216"/>
      <c r="E26" s="226"/>
      <c r="F26" s="226"/>
      <c r="G26" s="200"/>
      <c r="H26" s="200"/>
      <c r="I26" s="216"/>
      <c r="J26" s="216"/>
    </row>
    <row r="27" spans="1:14" x14ac:dyDescent="0.25">
      <c r="A27" s="9">
        <v>1</v>
      </c>
      <c r="B27" s="9">
        <v>2</v>
      </c>
      <c r="C27" s="9">
        <v>3</v>
      </c>
      <c r="D27" s="9">
        <v>4</v>
      </c>
      <c r="E27" s="10">
        <v>5</v>
      </c>
      <c r="F27" s="10">
        <v>6</v>
      </c>
      <c r="G27" s="16">
        <v>7</v>
      </c>
      <c r="H27" s="16">
        <v>8</v>
      </c>
      <c r="I27" s="9">
        <v>9</v>
      </c>
      <c r="J27" s="9">
        <v>10</v>
      </c>
    </row>
    <row r="28" spans="1:14" x14ac:dyDescent="0.25">
      <c r="A28" s="10" t="s">
        <v>12</v>
      </c>
      <c r="B28" s="221" t="s">
        <v>86</v>
      </c>
      <c r="C28" s="223"/>
      <c r="D28" s="223"/>
      <c r="E28" s="223"/>
      <c r="F28" s="223"/>
      <c r="G28" s="223"/>
      <c r="H28" s="223"/>
      <c r="I28" s="223"/>
      <c r="J28" s="224"/>
    </row>
    <row r="29" spans="1:14" ht="19.5" customHeight="1" x14ac:dyDescent="0.25">
      <c r="A29" s="129" t="s">
        <v>28</v>
      </c>
      <c r="B29" s="281" t="s">
        <v>87</v>
      </c>
      <c r="C29" s="281"/>
      <c r="D29" s="281"/>
      <c r="E29" s="281"/>
      <c r="F29" s="281"/>
      <c r="G29" s="281"/>
      <c r="H29" s="281"/>
      <c r="I29" s="281"/>
      <c r="J29" s="209"/>
      <c r="K29" s="18"/>
    </row>
    <row r="30" spans="1:14" ht="30.6" customHeight="1" x14ac:dyDescent="0.25">
      <c r="A30" s="131"/>
      <c r="B30" s="208" t="s">
        <v>89</v>
      </c>
      <c r="C30" s="210">
        <v>2021</v>
      </c>
      <c r="D30" s="132" t="s">
        <v>13</v>
      </c>
      <c r="E30" s="104">
        <v>1361.13</v>
      </c>
      <c r="F30" s="104">
        <v>1361.13</v>
      </c>
      <c r="G30" s="104">
        <v>521.37</v>
      </c>
      <c r="H30" s="104">
        <v>521.37</v>
      </c>
      <c r="I30" s="110">
        <f>H30/F30*100</f>
        <v>38.30420312534438</v>
      </c>
      <c r="J30" s="209"/>
      <c r="K30" s="18"/>
    </row>
    <row r="31" spans="1:14" ht="25.15" customHeight="1" x14ac:dyDescent="0.25">
      <c r="A31" s="131"/>
      <c r="B31" s="208"/>
      <c r="C31" s="225"/>
      <c r="D31" s="133" t="s">
        <v>19</v>
      </c>
      <c r="E31" s="104">
        <v>0</v>
      </c>
      <c r="F31" s="104">
        <v>0</v>
      </c>
      <c r="G31" s="104">
        <v>0</v>
      </c>
      <c r="H31" s="104">
        <v>0</v>
      </c>
      <c r="I31" s="110" t="s">
        <v>35</v>
      </c>
      <c r="J31" s="209"/>
      <c r="K31" s="18"/>
    </row>
    <row r="32" spans="1:14" ht="19.5" customHeight="1" x14ac:dyDescent="0.25">
      <c r="A32" s="131"/>
      <c r="B32" s="208"/>
      <c r="C32" s="225"/>
      <c r="D32" s="133" t="s">
        <v>20</v>
      </c>
      <c r="E32" s="104">
        <v>0</v>
      </c>
      <c r="F32" s="104">
        <v>0</v>
      </c>
      <c r="G32" s="104">
        <v>0</v>
      </c>
      <c r="H32" s="104">
        <v>0</v>
      </c>
      <c r="I32" s="110" t="s">
        <v>35</v>
      </c>
      <c r="J32" s="209"/>
      <c r="K32" s="18"/>
    </row>
    <row r="33" spans="1:11" ht="19.5" customHeight="1" x14ac:dyDescent="0.25">
      <c r="A33" s="131"/>
      <c r="B33" s="208"/>
      <c r="C33" s="225"/>
      <c r="D33" s="133" t="str">
        <f>D48</f>
        <v xml:space="preserve">местного бюджета </v>
      </c>
      <c r="E33" s="104">
        <v>1361.13</v>
      </c>
      <c r="F33" s="104">
        <v>1361.13</v>
      </c>
      <c r="G33" s="104">
        <v>521.37</v>
      </c>
      <c r="H33" s="104">
        <v>521.37</v>
      </c>
      <c r="I33" s="110">
        <f t="shared" ref="I33" si="0">H33/F33*100</f>
        <v>38.30420312534438</v>
      </c>
      <c r="J33" s="209"/>
      <c r="K33" s="18"/>
    </row>
    <row r="34" spans="1:11" ht="28.15" customHeight="1" x14ac:dyDescent="0.25">
      <c r="A34" s="131"/>
      <c r="B34" s="208"/>
      <c r="C34" s="225"/>
      <c r="D34" s="133" t="str">
        <f>D50</f>
        <v xml:space="preserve">внебюджетных источников </v>
      </c>
      <c r="E34" s="104">
        <v>0</v>
      </c>
      <c r="F34" s="104">
        <v>0</v>
      </c>
      <c r="G34" s="104">
        <v>0</v>
      </c>
      <c r="H34" s="104">
        <v>0</v>
      </c>
      <c r="I34" s="110" t="s">
        <v>35</v>
      </c>
      <c r="J34" s="209"/>
      <c r="K34" s="18"/>
    </row>
    <row r="35" spans="1:11" ht="19.5" customHeight="1" x14ac:dyDescent="0.25">
      <c r="A35" s="131"/>
      <c r="B35" s="208"/>
      <c r="C35" s="226"/>
      <c r="D35" s="134" t="s">
        <v>55</v>
      </c>
      <c r="E35" s="103">
        <f>E30</f>
        <v>1361.13</v>
      </c>
      <c r="F35" s="103">
        <f>F30</f>
        <v>1361.13</v>
      </c>
      <c r="G35" s="103">
        <f>G30</f>
        <v>521.37</v>
      </c>
      <c r="H35" s="103">
        <f>H30</f>
        <v>521.37</v>
      </c>
      <c r="I35" s="109">
        <f>H35/F35*100</f>
        <v>38.30420312534438</v>
      </c>
      <c r="J35" s="210"/>
      <c r="K35" s="18"/>
    </row>
    <row r="36" spans="1:11" ht="19.5" customHeight="1" x14ac:dyDescent="0.25">
      <c r="A36" s="135" t="s">
        <v>91</v>
      </c>
      <c r="B36" s="221" t="s">
        <v>88</v>
      </c>
      <c r="C36" s="222"/>
      <c r="D36" s="223"/>
      <c r="E36" s="223"/>
      <c r="F36" s="223"/>
      <c r="G36" s="223"/>
      <c r="H36" s="223"/>
      <c r="I36" s="223"/>
      <c r="J36" s="224"/>
      <c r="K36" s="18"/>
    </row>
    <row r="37" spans="1:11" ht="19.5" customHeight="1" x14ac:dyDescent="0.25">
      <c r="A37" s="136"/>
      <c r="B37" s="210" t="s">
        <v>90</v>
      </c>
      <c r="C37" s="210">
        <v>2021</v>
      </c>
      <c r="D37" s="137" t="s">
        <v>13</v>
      </c>
      <c r="E37" s="105">
        <v>160000</v>
      </c>
      <c r="F37" s="105">
        <v>160000</v>
      </c>
      <c r="G37" s="105">
        <v>160000</v>
      </c>
      <c r="H37" s="105">
        <v>160000</v>
      </c>
      <c r="I37" s="138">
        <f>H37/F37*100</f>
        <v>100</v>
      </c>
      <c r="J37" s="120"/>
      <c r="K37" s="18"/>
    </row>
    <row r="38" spans="1:11" ht="27.75" customHeight="1" x14ac:dyDescent="0.25">
      <c r="A38" s="136"/>
      <c r="B38" s="225"/>
      <c r="C38" s="225"/>
      <c r="D38" s="133" t="s">
        <v>19</v>
      </c>
      <c r="E38" s="103">
        <v>80000</v>
      </c>
      <c r="F38" s="105">
        <v>80000</v>
      </c>
      <c r="G38" s="103">
        <v>80000</v>
      </c>
      <c r="H38" s="103">
        <v>80000</v>
      </c>
      <c r="I38" s="138">
        <f>H38/F38*100</f>
        <v>100</v>
      </c>
      <c r="J38" s="10"/>
      <c r="K38" s="18"/>
    </row>
    <row r="39" spans="1:11" ht="19.5" customHeight="1" x14ac:dyDescent="0.25">
      <c r="A39" s="136"/>
      <c r="B39" s="225"/>
      <c r="C39" s="225"/>
      <c r="D39" s="133" t="s">
        <v>20</v>
      </c>
      <c r="E39" s="103">
        <v>30000</v>
      </c>
      <c r="F39" s="103">
        <v>30000</v>
      </c>
      <c r="G39" s="103">
        <v>30000</v>
      </c>
      <c r="H39" s="103">
        <v>30000</v>
      </c>
      <c r="I39" s="138">
        <f>H39/F39*100</f>
        <v>100</v>
      </c>
      <c r="J39" s="10"/>
      <c r="K39" s="18"/>
    </row>
    <row r="40" spans="1:11" ht="19.5" customHeight="1" x14ac:dyDescent="0.25">
      <c r="A40" s="136"/>
      <c r="B40" s="225"/>
      <c r="C40" s="225"/>
      <c r="D40" s="133" t="s">
        <v>21</v>
      </c>
      <c r="E40" s="103">
        <v>50000</v>
      </c>
      <c r="F40" s="103">
        <v>50000</v>
      </c>
      <c r="G40" s="103">
        <v>50000</v>
      </c>
      <c r="H40" s="103">
        <v>50000</v>
      </c>
      <c r="I40" s="138">
        <f>H40/F40*100</f>
        <v>100</v>
      </c>
      <c r="J40" s="10"/>
      <c r="K40" s="18"/>
    </row>
    <row r="41" spans="1:11" ht="19.5" customHeight="1" x14ac:dyDescent="0.25">
      <c r="A41" s="136"/>
      <c r="B41" s="225"/>
      <c r="C41" s="225"/>
      <c r="D41" s="133" t="s">
        <v>77</v>
      </c>
      <c r="E41" s="103">
        <v>0</v>
      </c>
      <c r="F41" s="103">
        <v>0</v>
      </c>
      <c r="G41" s="103">
        <v>0</v>
      </c>
      <c r="H41" s="103">
        <v>0</v>
      </c>
      <c r="I41" s="139" t="s">
        <v>35</v>
      </c>
      <c r="J41" s="10"/>
      <c r="K41" s="18"/>
    </row>
    <row r="42" spans="1:11" ht="19.5" customHeight="1" x14ac:dyDescent="0.25">
      <c r="A42" s="140"/>
      <c r="B42" s="226"/>
      <c r="C42" s="226"/>
      <c r="D42" s="133" t="s">
        <v>76</v>
      </c>
      <c r="E42" s="105">
        <f>E37</f>
        <v>160000</v>
      </c>
      <c r="F42" s="105">
        <f>F37</f>
        <v>160000</v>
      </c>
      <c r="G42" s="105">
        <f>G37</f>
        <v>160000</v>
      </c>
      <c r="H42" s="105">
        <f>H37</f>
        <v>160000</v>
      </c>
      <c r="I42" s="138">
        <f>H42/F42*100</f>
        <v>100</v>
      </c>
      <c r="J42" s="10"/>
      <c r="K42" s="18"/>
    </row>
    <row r="43" spans="1:11" ht="25.5" x14ac:dyDescent="0.25">
      <c r="A43" s="141"/>
      <c r="B43" s="141" t="s">
        <v>24</v>
      </c>
      <c r="C43" s="210">
        <v>2021</v>
      </c>
      <c r="D43" s="132" t="s">
        <v>13</v>
      </c>
      <c r="E43" s="104">
        <f>E30+E37</f>
        <v>161361.13</v>
      </c>
      <c r="F43" s="104">
        <f>E43</f>
        <v>161361.13</v>
      </c>
      <c r="G43" s="104">
        <f>G30+G37</f>
        <v>160521.37</v>
      </c>
      <c r="H43" s="104">
        <f>H30+H37</f>
        <v>160521.37</v>
      </c>
      <c r="I43" s="110">
        <f>H43/F43*100</f>
        <v>99.479577268701576</v>
      </c>
      <c r="J43" s="211"/>
      <c r="K43" s="18"/>
    </row>
    <row r="44" spans="1:11" x14ac:dyDescent="0.25">
      <c r="A44" s="142"/>
      <c r="B44" s="142"/>
      <c r="C44" s="225"/>
      <c r="D44" s="266" t="s">
        <v>19</v>
      </c>
      <c r="E44" s="228">
        <f>E31+E38</f>
        <v>80000</v>
      </c>
      <c r="F44" s="228">
        <f t="shared" ref="F44:H44" si="1">F31+F38</f>
        <v>80000</v>
      </c>
      <c r="G44" s="228">
        <f t="shared" si="1"/>
        <v>80000</v>
      </c>
      <c r="H44" s="228">
        <f t="shared" si="1"/>
        <v>80000</v>
      </c>
      <c r="I44" s="201">
        <f>H44/F44</f>
        <v>1</v>
      </c>
      <c r="J44" s="212"/>
      <c r="K44" s="18"/>
    </row>
    <row r="45" spans="1:11" x14ac:dyDescent="0.25">
      <c r="A45" s="142"/>
      <c r="B45" s="142"/>
      <c r="C45" s="225"/>
      <c r="D45" s="267"/>
      <c r="E45" s="229"/>
      <c r="F45" s="229"/>
      <c r="G45" s="229"/>
      <c r="H45" s="229"/>
      <c r="I45" s="202"/>
      <c r="J45" s="212"/>
      <c r="K45" s="18"/>
    </row>
    <row r="46" spans="1:11" x14ac:dyDescent="0.25">
      <c r="A46" s="142"/>
      <c r="B46" s="142"/>
      <c r="C46" s="225"/>
      <c r="D46" s="266" t="s">
        <v>20</v>
      </c>
      <c r="E46" s="228">
        <f>E32+E39</f>
        <v>30000</v>
      </c>
      <c r="F46" s="228">
        <f t="shared" ref="F46:H46" si="2">F32+F39</f>
        <v>30000</v>
      </c>
      <c r="G46" s="228">
        <f t="shared" si="2"/>
        <v>30000</v>
      </c>
      <c r="H46" s="228">
        <f t="shared" si="2"/>
        <v>30000</v>
      </c>
      <c r="I46" s="201">
        <f>H46/F46</f>
        <v>1</v>
      </c>
      <c r="J46" s="212"/>
      <c r="K46" s="18"/>
    </row>
    <row r="47" spans="1:11" ht="3.75" customHeight="1" x14ac:dyDescent="0.25">
      <c r="A47" s="142"/>
      <c r="B47" s="142"/>
      <c r="C47" s="225"/>
      <c r="D47" s="267"/>
      <c r="E47" s="229"/>
      <c r="F47" s="229"/>
      <c r="G47" s="229"/>
      <c r="H47" s="229"/>
      <c r="I47" s="202"/>
      <c r="J47" s="212"/>
      <c r="K47" s="18"/>
    </row>
    <row r="48" spans="1:11" x14ac:dyDescent="0.25">
      <c r="A48" s="142"/>
      <c r="B48" s="142"/>
      <c r="C48" s="225"/>
      <c r="D48" s="266" t="s">
        <v>21</v>
      </c>
      <c r="E48" s="228">
        <f>E33+E40</f>
        <v>51361.13</v>
      </c>
      <c r="F48" s="228">
        <f t="shared" ref="F48:H48" si="3">F33+F40</f>
        <v>51361.13</v>
      </c>
      <c r="G48" s="228">
        <f t="shared" si="3"/>
        <v>50521.37</v>
      </c>
      <c r="H48" s="228">
        <f t="shared" si="3"/>
        <v>50521.37</v>
      </c>
      <c r="I48" s="201">
        <f>H48/F48*100</f>
        <v>98.364989243811436</v>
      </c>
      <c r="J48" s="212"/>
      <c r="K48" s="18"/>
    </row>
    <row r="49" spans="1:11" ht="2.25" customHeight="1" x14ac:dyDescent="0.25">
      <c r="A49" s="142"/>
      <c r="B49" s="142"/>
      <c r="C49" s="225"/>
      <c r="D49" s="267"/>
      <c r="E49" s="229"/>
      <c r="F49" s="229"/>
      <c r="G49" s="229"/>
      <c r="H49" s="229"/>
      <c r="I49" s="202"/>
      <c r="J49" s="212"/>
      <c r="K49" s="18"/>
    </row>
    <row r="50" spans="1:11" x14ac:dyDescent="0.25">
      <c r="A50" s="142"/>
      <c r="B50" s="142"/>
      <c r="C50" s="225"/>
      <c r="D50" s="266" t="s">
        <v>77</v>
      </c>
      <c r="E50" s="228">
        <f>E34+E41</f>
        <v>0</v>
      </c>
      <c r="F50" s="228">
        <f t="shared" ref="F50:H50" si="4">F34+F41</f>
        <v>0</v>
      </c>
      <c r="G50" s="228">
        <f t="shared" si="4"/>
        <v>0</v>
      </c>
      <c r="H50" s="228">
        <f t="shared" si="4"/>
        <v>0</v>
      </c>
      <c r="I50" s="143" t="s">
        <v>35</v>
      </c>
      <c r="J50" s="212"/>
      <c r="K50" s="18"/>
    </row>
    <row r="51" spans="1:11" x14ac:dyDescent="0.25">
      <c r="A51" s="132"/>
      <c r="B51" s="132"/>
      <c r="C51" s="226"/>
      <c r="D51" s="267"/>
      <c r="E51" s="229"/>
      <c r="F51" s="229"/>
      <c r="G51" s="229"/>
      <c r="H51" s="229"/>
      <c r="I51" s="144"/>
      <c r="J51" s="213"/>
      <c r="K51" s="18"/>
    </row>
    <row r="52" spans="1:11" x14ac:dyDescent="0.25">
      <c r="A52" s="117"/>
      <c r="B52" s="116"/>
      <c r="C52" s="106"/>
      <c r="D52" s="89" t="s">
        <v>55</v>
      </c>
      <c r="E52" s="46">
        <f>E43</f>
        <v>161361.13</v>
      </c>
      <c r="F52" s="46">
        <f t="shared" ref="F52:H52" si="5">F43</f>
        <v>161361.13</v>
      </c>
      <c r="G52" s="46">
        <f t="shared" si="5"/>
        <v>160521.37</v>
      </c>
      <c r="H52" s="46">
        <f t="shared" si="5"/>
        <v>160521.37</v>
      </c>
      <c r="I52" s="67">
        <f>H52/F52*100</f>
        <v>99.479577268701576</v>
      </c>
      <c r="J52" s="37"/>
      <c r="K52" s="18"/>
    </row>
    <row r="53" spans="1:11" x14ac:dyDescent="0.25">
      <c r="A53" s="214">
        <v>2</v>
      </c>
      <c r="B53" s="282" t="s">
        <v>78</v>
      </c>
      <c r="C53" s="283"/>
      <c r="D53" s="283"/>
      <c r="E53" s="283"/>
      <c r="F53" s="283"/>
      <c r="G53" s="283"/>
      <c r="H53" s="283"/>
      <c r="I53" s="283"/>
      <c r="J53" s="284"/>
      <c r="K53" s="18"/>
    </row>
    <row r="54" spans="1:11" x14ac:dyDescent="0.25">
      <c r="A54" s="215"/>
      <c r="B54" s="204" t="s">
        <v>49</v>
      </c>
      <c r="C54" s="205"/>
      <c r="D54" s="206"/>
      <c r="E54" s="206"/>
      <c r="F54" s="206"/>
      <c r="G54" s="206"/>
      <c r="H54" s="206"/>
      <c r="I54" s="206"/>
      <c r="J54" s="207"/>
      <c r="K54" s="18"/>
    </row>
    <row r="55" spans="1:11" ht="25.5" customHeight="1" x14ac:dyDescent="0.25">
      <c r="A55" s="215"/>
      <c r="B55" s="190" t="s">
        <v>48</v>
      </c>
      <c r="C55" s="192">
        <v>2021</v>
      </c>
      <c r="D55" s="13" t="s">
        <v>13</v>
      </c>
      <c r="E55" s="11">
        <f>E56+E58+E60+E62</f>
        <v>0</v>
      </c>
      <c r="F55" s="11">
        <f>F56+F58+F60+F62</f>
        <v>0</v>
      </c>
      <c r="G55" s="24">
        <f>G56+G58+G60+G62</f>
        <v>0</v>
      </c>
      <c r="H55" s="24">
        <f>H56+H58+H60+H62</f>
        <v>0</v>
      </c>
      <c r="I55" s="17" t="s">
        <v>35</v>
      </c>
      <c r="J55" s="192"/>
      <c r="K55" s="18"/>
    </row>
    <row r="56" spans="1:11" x14ac:dyDescent="0.25">
      <c r="A56" s="215"/>
      <c r="B56" s="191"/>
      <c r="C56" s="193"/>
      <c r="D56" s="203" t="s">
        <v>19</v>
      </c>
      <c r="E56" s="201">
        <v>0</v>
      </c>
      <c r="F56" s="201">
        <v>0</v>
      </c>
      <c r="G56" s="197">
        <v>0</v>
      </c>
      <c r="H56" s="197">
        <v>0</v>
      </c>
      <c r="I56" s="197" t="s">
        <v>35</v>
      </c>
      <c r="J56" s="193"/>
      <c r="K56" s="18"/>
    </row>
    <row r="57" spans="1:11" x14ac:dyDescent="0.25">
      <c r="A57" s="215"/>
      <c r="B57" s="191"/>
      <c r="C57" s="193"/>
      <c r="D57" s="203"/>
      <c r="E57" s="202"/>
      <c r="F57" s="202"/>
      <c r="G57" s="198"/>
      <c r="H57" s="198"/>
      <c r="I57" s="198"/>
      <c r="J57" s="193"/>
      <c r="K57" s="18"/>
    </row>
    <row r="58" spans="1:11" ht="12.75" customHeight="1" x14ac:dyDescent="0.25">
      <c r="A58" s="215"/>
      <c r="B58" s="191"/>
      <c r="C58" s="193"/>
      <c r="D58" s="190" t="s">
        <v>20</v>
      </c>
      <c r="E58" s="201">
        <v>0</v>
      </c>
      <c r="F58" s="201">
        <v>0</v>
      </c>
      <c r="G58" s="197">
        <v>0</v>
      </c>
      <c r="H58" s="197">
        <v>0</v>
      </c>
      <c r="I58" s="197" t="s">
        <v>35</v>
      </c>
      <c r="J58" s="193"/>
      <c r="K58" s="18"/>
    </row>
    <row r="59" spans="1:11" ht="6" customHeight="1" x14ac:dyDescent="0.25">
      <c r="A59" s="215"/>
      <c r="B59" s="191"/>
      <c r="C59" s="193"/>
      <c r="D59" s="199"/>
      <c r="E59" s="202"/>
      <c r="F59" s="202"/>
      <c r="G59" s="198"/>
      <c r="H59" s="198"/>
      <c r="I59" s="198"/>
      <c r="J59" s="193"/>
      <c r="K59" s="18"/>
    </row>
    <row r="60" spans="1:11" ht="17.25" customHeight="1" x14ac:dyDescent="0.25">
      <c r="A60" s="215"/>
      <c r="B60" s="191"/>
      <c r="C60" s="193"/>
      <c r="D60" s="190" t="s">
        <v>21</v>
      </c>
      <c r="E60" s="201">
        <v>0</v>
      </c>
      <c r="F60" s="201">
        <v>0</v>
      </c>
      <c r="G60" s="197">
        <v>0</v>
      </c>
      <c r="H60" s="197">
        <v>0</v>
      </c>
      <c r="I60" s="197" t="s">
        <v>35</v>
      </c>
      <c r="J60" s="193"/>
      <c r="K60" s="18"/>
    </row>
    <row r="61" spans="1:11" ht="15" hidden="1" customHeight="1" x14ac:dyDescent="0.25">
      <c r="A61" s="215"/>
      <c r="B61" s="191"/>
      <c r="C61" s="193"/>
      <c r="D61" s="199"/>
      <c r="E61" s="202"/>
      <c r="F61" s="202"/>
      <c r="G61" s="198"/>
      <c r="H61" s="198"/>
      <c r="I61" s="198"/>
      <c r="J61" s="193"/>
      <c r="K61" s="18"/>
    </row>
    <row r="62" spans="1:11" x14ac:dyDescent="0.25">
      <c r="A62" s="215"/>
      <c r="B62" s="191"/>
      <c r="C62" s="193"/>
      <c r="D62" s="190" t="s">
        <v>77</v>
      </c>
      <c r="E62" s="201">
        <v>0</v>
      </c>
      <c r="F62" s="201">
        <v>0</v>
      </c>
      <c r="G62" s="197">
        <v>0</v>
      </c>
      <c r="H62" s="197">
        <v>0</v>
      </c>
      <c r="I62" s="197" t="s">
        <v>35</v>
      </c>
      <c r="J62" s="193"/>
      <c r="K62" s="18"/>
    </row>
    <row r="63" spans="1:11" ht="13.9" customHeight="1" x14ac:dyDescent="0.25">
      <c r="A63" s="215"/>
      <c r="B63" s="191"/>
      <c r="C63" s="193"/>
      <c r="D63" s="199"/>
      <c r="E63" s="202"/>
      <c r="F63" s="202"/>
      <c r="G63" s="198"/>
      <c r="H63" s="198"/>
      <c r="I63" s="198"/>
      <c r="J63" s="200"/>
      <c r="K63" s="18"/>
    </row>
    <row r="64" spans="1:11" ht="13.5" customHeight="1" x14ac:dyDescent="0.25">
      <c r="A64" s="215"/>
      <c r="B64" s="191"/>
      <c r="C64" s="193"/>
      <c r="D64" s="145" t="s">
        <v>92</v>
      </c>
      <c r="E64" s="110">
        <v>0</v>
      </c>
      <c r="F64" s="158">
        <v>0</v>
      </c>
      <c r="G64" s="158">
        <v>0</v>
      </c>
      <c r="H64" s="158">
        <v>0</v>
      </c>
      <c r="I64" s="110" t="s">
        <v>35</v>
      </c>
      <c r="J64" s="113"/>
      <c r="K64" s="18"/>
    </row>
    <row r="65" spans="1:11" ht="74.25" customHeight="1" x14ac:dyDescent="0.25">
      <c r="A65" s="216"/>
      <c r="B65" s="199"/>
      <c r="C65" s="200"/>
      <c r="D65" s="145" t="s">
        <v>93</v>
      </c>
      <c r="E65" s="112">
        <v>0</v>
      </c>
      <c r="F65" s="112">
        <v>0</v>
      </c>
      <c r="G65" s="112">
        <v>0</v>
      </c>
      <c r="H65" s="112">
        <v>0</v>
      </c>
      <c r="I65" s="112" t="s">
        <v>35</v>
      </c>
      <c r="J65" s="16"/>
      <c r="K65" s="18"/>
    </row>
    <row r="66" spans="1:11" ht="18.600000000000001" customHeight="1" x14ac:dyDescent="0.25">
      <c r="A66" s="111"/>
      <c r="B66" s="186" t="s">
        <v>95</v>
      </c>
      <c r="C66" s="186"/>
      <c r="D66" s="186"/>
      <c r="E66" s="186"/>
      <c r="F66" s="186"/>
      <c r="G66" s="186"/>
      <c r="H66" s="186"/>
      <c r="I66" s="186"/>
      <c r="J66" s="187"/>
      <c r="K66" s="18"/>
    </row>
    <row r="67" spans="1:11" ht="25.5" customHeight="1" x14ac:dyDescent="0.25">
      <c r="A67" s="192"/>
      <c r="B67" s="190" t="s">
        <v>50</v>
      </c>
      <c r="C67" s="188">
        <v>2021</v>
      </c>
      <c r="D67" s="13" t="s">
        <v>13</v>
      </c>
      <c r="E67" s="112">
        <v>49.22</v>
      </c>
      <c r="F67" s="112">
        <v>49.22</v>
      </c>
      <c r="G67" s="107">
        <v>49.22</v>
      </c>
      <c r="H67" s="107">
        <v>49.22</v>
      </c>
      <c r="I67" s="107">
        <f>H67/F67*100</f>
        <v>100</v>
      </c>
      <c r="J67" s="192"/>
      <c r="K67" s="18"/>
    </row>
    <row r="68" spans="1:11" ht="15" customHeight="1" x14ac:dyDescent="0.25">
      <c r="A68" s="193"/>
      <c r="B68" s="191"/>
      <c r="C68" s="189"/>
      <c r="D68" s="190" t="s">
        <v>19</v>
      </c>
      <c r="E68" s="201">
        <v>0</v>
      </c>
      <c r="F68" s="201">
        <v>0</v>
      </c>
      <c r="G68" s="197">
        <v>0</v>
      </c>
      <c r="H68" s="197">
        <v>0</v>
      </c>
      <c r="I68" s="197" t="s">
        <v>35</v>
      </c>
      <c r="J68" s="193"/>
      <c r="K68" s="18"/>
    </row>
    <row r="69" spans="1:11" x14ac:dyDescent="0.25">
      <c r="A69" s="193"/>
      <c r="B69" s="191"/>
      <c r="C69" s="189"/>
      <c r="D69" s="199"/>
      <c r="E69" s="202"/>
      <c r="F69" s="202"/>
      <c r="G69" s="198"/>
      <c r="H69" s="198"/>
      <c r="I69" s="198"/>
      <c r="J69" s="193"/>
      <c r="K69" s="18"/>
    </row>
    <row r="70" spans="1:11" ht="14.25" customHeight="1" x14ac:dyDescent="0.25">
      <c r="A70" s="193"/>
      <c r="B70" s="191"/>
      <c r="C70" s="189"/>
      <c r="D70" s="190" t="s">
        <v>20</v>
      </c>
      <c r="E70" s="201">
        <v>0</v>
      </c>
      <c r="F70" s="201">
        <v>0</v>
      </c>
      <c r="G70" s="197">
        <v>0</v>
      </c>
      <c r="H70" s="197">
        <v>0</v>
      </c>
      <c r="I70" s="197" t="s">
        <v>35</v>
      </c>
      <c r="J70" s="193"/>
      <c r="K70" s="18"/>
    </row>
    <row r="71" spans="1:11" ht="7.5" hidden="1" customHeight="1" x14ac:dyDescent="0.25">
      <c r="A71" s="193"/>
      <c r="B71" s="191"/>
      <c r="C71" s="189"/>
      <c r="D71" s="199"/>
      <c r="E71" s="202"/>
      <c r="F71" s="202"/>
      <c r="G71" s="198"/>
      <c r="H71" s="198"/>
      <c r="I71" s="198"/>
      <c r="J71" s="193"/>
      <c r="K71" s="18"/>
    </row>
    <row r="72" spans="1:11" x14ac:dyDescent="0.25">
      <c r="A72" s="193"/>
      <c r="B72" s="191"/>
      <c r="C72" s="189"/>
      <c r="D72" s="190" t="s">
        <v>21</v>
      </c>
      <c r="E72" s="201">
        <f>E67</f>
        <v>49.22</v>
      </c>
      <c r="F72" s="201">
        <f>F67</f>
        <v>49.22</v>
      </c>
      <c r="G72" s="197">
        <v>49.22</v>
      </c>
      <c r="H72" s="197">
        <v>49.22</v>
      </c>
      <c r="I72" s="197">
        <f>H72/F72*100</f>
        <v>100</v>
      </c>
      <c r="J72" s="193"/>
      <c r="K72" s="18"/>
    </row>
    <row r="73" spans="1:11" ht="2.25" customHeight="1" x14ac:dyDescent="0.25">
      <c r="A73" s="193"/>
      <c r="B73" s="191"/>
      <c r="C73" s="189"/>
      <c r="D73" s="199"/>
      <c r="E73" s="202"/>
      <c r="F73" s="202"/>
      <c r="G73" s="198"/>
      <c r="H73" s="198"/>
      <c r="I73" s="198"/>
      <c r="J73" s="193"/>
      <c r="K73" s="18"/>
    </row>
    <row r="74" spans="1:11" ht="15" customHeight="1" x14ac:dyDescent="0.25">
      <c r="A74" s="193"/>
      <c r="B74" s="191"/>
      <c r="C74" s="189"/>
      <c r="D74" s="190" t="s">
        <v>77</v>
      </c>
      <c r="E74" s="201">
        <v>0</v>
      </c>
      <c r="F74" s="201">
        <v>0</v>
      </c>
      <c r="G74" s="197">
        <v>0</v>
      </c>
      <c r="H74" s="197">
        <v>0</v>
      </c>
      <c r="I74" s="197" t="s">
        <v>35</v>
      </c>
      <c r="J74" s="193"/>
      <c r="K74" s="18"/>
    </row>
    <row r="75" spans="1:11" x14ac:dyDescent="0.25">
      <c r="A75" s="193"/>
      <c r="B75" s="191"/>
      <c r="C75" s="189"/>
      <c r="D75" s="199"/>
      <c r="E75" s="202"/>
      <c r="F75" s="202"/>
      <c r="G75" s="198"/>
      <c r="H75" s="198"/>
      <c r="I75" s="198"/>
      <c r="J75" s="200"/>
      <c r="K75" s="18"/>
    </row>
    <row r="76" spans="1:11" ht="25.5" x14ac:dyDescent="0.25">
      <c r="A76" s="193"/>
      <c r="B76" s="191"/>
      <c r="C76" s="189"/>
      <c r="D76" s="146" t="s">
        <v>94</v>
      </c>
      <c r="E76" s="112">
        <v>49.22</v>
      </c>
      <c r="F76" s="112">
        <v>49.22</v>
      </c>
      <c r="G76" s="112">
        <v>49.22</v>
      </c>
      <c r="H76" s="112">
        <v>49.22</v>
      </c>
      <c r="I76" s="112">
        <f>H76/F76*100</f>
        <v>100</v>
      </c>
      <c r="J76" s="113"/>
      <c r="K76" s="18"/>
    </row>
    <row r="77" spans="1:11" ht="21" customHeight="1" x14ac:dyDescent="0.25">
      <c r="A77" s="114" t="s">
        <v>96</v>
      </c>
      <c r="B77" s="194" t="s">
        <v>97</v>
      </c>
      <c r="C77" s="194"/>
      <c r="D77" s="194"/>
      <c r="E77" s="194"/>
      <c r="F77" s="194"/>
      <c r="G77" s="194"/>
      <c r="H77" s="194"/>
      <c r="I77" s="194"/>
      <c r="J77" s="195"/>
      <c r="K77" s="18"/>
    </row>
    <row r="78" spans="1:11" ht="25.5" x14ac:dyDescent="0.25">
      <c r="A78" s="232"/>
      <c r="B78" s="217" t="s">
        <v>56</v>
      </c>
      <c r="C78" s="232">
        <v>2021</v>
      </c>
      <c r="D78" s="12" t="s">
        <v>13</v>
      </c>
      <c r="E78" s="46">
        <f>E82</f>
        <v>14559.990000000002</v>
      </c>
      <c r="F78" s="46">
        <f>E78</f>
        <v>14559.990000000002</v>
      </c>
      <c r="G78" s="47">
        <f>10540.47655+2568.83861+962.13</f>
        <v>14071.445159999997</v>
      </c>
      <c r="H78" s="47">
        <f>G78</f>
        <v>14071.445159999997</v>
      </c>
      <c r="I78" s="67">
        <f>H78/F78*100</f>
        <v>96.644607310856642</v>
      </c>
      <c r="J78" s="214"/>
      <c r="K78" s="18"/>
    </row>
    <row r="79" spans="1:11" ht="26.45" customHeight="1" x14ac:dyDescent="0.25">
      <c r="A79" s="232"/>
      <c r="B79" s="217"/>
      <c r="C79" s="232"/>
      <c r="D79" s="89" t="s">
        <v>19</v>
      </c>
      <c r="E79" s="46">
        <v>0</v>
      </c>
      <c r="F79" s="46">
        <v>0</v>
      </c>
      <c r="G79" s="47">
        <v>0</v>
      </c>
      <c r="H79" s="47">
        <v>0</v>
      </c>
      <c r="I79" s="68" t="s">
        <v>35</v>
      </c>
      <c r="J79" s="215"/>
      <c r="K79" s="18"/>
    </row>
    <row r="80" spans="1:11" ht="13.9" customHeight="1" x14ac:dyDescent="0.25">
      <c r="A80" s="232"/>
      <c r="B80" s="217"/>
      <c r="C80" s="232"/>
      <c r="D80" s="280" t="s">
        <v>20</v>
      </c>
      <c r="E80" s="219">
        <v>0</v>
      </c>
      <c r="F80" s="219">
        <v>0</v>
      </c>
      <c r="G80" s="251">
        <v>0</v>
      </c>
      <c r="H80" s="251">
        <v>0</v>
      </c>
      <c r="I80" s="265" t="s">
        <v>35</v>
      </c>
      <c r="J80" s="215"/>
      <c r="K80" s="18"/>
    </row>
    <row r="81" spans="1:11" ht="15" customHeight="1" x14ac:dyDescent="0.25">
      <c r="A81" s="232"/>
      <c r="B81" s="217"/>
      <c r="C81" s="232"/>
      <c r="D81" s="280"/>
      <c r="E81" s="219"/>
      <c r="F81" s="219"/>
      <c r="G81" s="251"/>
      <c r="H81" s="251"/>
      <c r="I81" s="265"/>
      <c r="J81" s="215"/>
      <c r="K81" s="18"/>
    </row>
    <row r="82" spans="1:11" ht="20.25" customHeight="1" x14ac:dyDescent="0.25">
      <c r="A82" s="232"/>
      <c r="B82" s="217"/>
      <c r="C82" s="232"/>
      <c r="D82" s="89" t="s">
        <v>21</v>
      </c>
      <c r="E82" s="46">
        <f>E84+E85</f>
        <v>14559.990000000002</v>
      </c>
      <c r="F82" s="46">
        <f>E82</f>
        <v>14559.990000000002</v>
      </c>
      <c r="G82" s="47">
        <f>G78</f>
        <v>14071.445159999997</v>
      </c>
      <c r="H82" s="47">
        <f>G82</f>
        <v>14071.445159999997</v>
      </c>
      <c r="I82" s="67">
        <f>H82/F82*100</f>
        <v>96.644607310856642</v>
      </c>
      <c r="J82" s="215"/>
      <c r="K82" s="18"/>
    </row>
    <row r="83" spans="1:11" ht="29.45" customHeight="1" x14ac:dyDescent="0.25">
      <c r="A83" s="232"/>
      <c r="B83" s="217"/>
      <c r="C83" s="232"/>
      <c r="D83" s="89" t="s">
        <v>77</v>
      </c>
      <c r="E83" s="46">
        <v>0</v>
      </c>
      <c r="F83" s="46">
        <v>0</v>
      </c>
      <c r="G83" s="47">
        <v>0</v>
      </c>
      <c r="H83" s="47">
        <v>0</v>
      </c>
      <c r="I83" s="68" t="s">
        <v>35</v>
      </c>
      <c r="J83" s="215"/>
      <c r="K83" s="18"/>
    </row>
    <row r="84" spans="1:11" ht="15" customHeight="1" x14ac:dyDescent="0.25">
      <c r="A84" s="69"/>
      <c r="B84" s="12"/>
      <c r="C84" s="69"/>
      <c r="D84" s="89" t="s">
        <v>57</v>
      </c>
      <c r="E84" s="46">
        <v>11991.12</v>
      </c>
      <c r="F84" s="46">
        <f>F78-F85</f>
        <v>11991.120000000003</v>
      </c>
      <c r="G84" s="46">
        <f>G78-G85</f>
        <v>11502.606549999997</v>
      </c>
      <c r="H84" s="46">
        <f>H78-H85</f>
        <v>11502.606549999997</v>
      </c>
      <c r="I84" s="67">
        <f>H84/F84*100</f>
        <v>95.926039852824374</v>
      </c>
      <c r="J84" s="32"/>
      <c r="K84" s="18"/>
    </row>
    <row r="85" spans="1:11" ht="15" customHeight="1" x14ac:dyDescent="0.25">
      <c r="A85" s="100"/>
      <c r="B85" s="118"/>
      <c r="C85" s="100"/>
      <c r="D85" s="134" t="s">
        <v>70</v>
      </c>
      <c r="E85" s="103">
        <v>2568.87</v>
      </c>
      <c r="F85" s="103">
        <f>E85</f>
        <v>2568.87</v>
      </c>
      <c r="G85" s="103">
        <f>2568.83861</f>
        <v>2568.8386099999998</v>
      </c>
      <c r="H85" s="103">
        <f>G85</f>
        <v>2568.8386099999998</v>
      </c>
      <c r="I85" s="108">
        <f>H85/F85*100</f>
        <v>99.998778061949409</v>
      </c>
      <c r="J85" s="32"/>
      <c r="K85" s="18"/>
    </row>
    <row r="86" spans="1:11" ht="29.45" customHeight="1" x14ac:dyDescent="0.25">
      <c r="A86" s="115"/>
      <c r="B86" s="196" t="s">
        <v>98</v>
      </c>
      <c r="C86" s="196"/>
      <c r="D86" s="196"/>
      <c r="E86" s="196"/>
      <c r="F86" s="196"/>
      <c r="G86" s="196"/>
      <c r="H86" s="196"/>
      <c r="I86" s="196"/>
      <c r="J86" s="196"/>
      <c r="K86" s="18"/>
    </row>
    <row r="87" spans="1:11" ht="15" customHeight="1" x14ac:dyDescent="0.25">
      <c r="A87" s="32"/>
      <c r="B87" s="299" t="s">
        <v>53</v>
      </c>
      <c r="C87" s="32"/>
      <c r="D87" s="119" t="s">
        <v>13</v>
      </c>
      <c r="E87" s="93">
        <f>1837.6</f>
        <v>1837.6</v>
      </c>
      <c r="F87" s="93">
        <f>E87</f>
        <v>1837.6</v>
      </c>
      <c r="G87" s="94">
        <f>1837.6</f>
        <v>1837.6</v>
      </c>
      <c r="H87" s="94">
        <f>G87</f>
        <v>1837.6</v>
      </c>
      <c r="I87" s="39">
        <f>H87/F87*100</f>
        <v>100</v>
      </c>
      <c r="J87" s="32"/>
      <c r="K87" s="18"/>
    </row>
    <row r="88" spans="1:11" ht="27" customHeight="1" x14ac:dyDescent="0.25">
      <c r="A88" s="32"/>
      <c r="B88" s="299"/>
      <c r="C88" s="101">
        <v>2021</v>
      </c>
      <c r="D88" s="77" t="s">
        <v>19</v>
      </c>
      <c r="E88" s="73">
        <v>0</v>
      </c>
      <c r="F88" s="73">
        <v>0</v>
      </c>
      <c r="G88" s="75">
        <v>0</v>
      </c>
      <c r="H88" s="75">
        <v>0</v>
      </c>
      <c r="I88" s="39" t="s">
        <v>35</v>
      </c>
      <c r="J88" s="32"/>
      <c r="K88" s="18"/>
    </row>
    <row r="89" spans="1:11" ht="15" customHeight="1" x14ac:dyDescent="0.25">
      <c r="A89" s="32"/>
      <c r="B89" s="299"/>
      <c r="C89" s="32"/>
      <c r="D89" s="77" t="s">
        <v>20</v>
      </c>
      <c r="E89" s="73">
        <v>0</v>
      </c>
      <c r="F89" s="73">
        <v>0</v>
      </c>
      <c r="G89" s="75">
        <v>0</v>
      </c>
      <c r="H89" s="75">
        <v>0</v>
      </c>
      <c r="I89" s="39" t="s">
        <v>35</v>
      </c>
      <c r="J89" s="32"/>
      <c r="K89" s="18"/>
    </row>
    <row r="90" spans="1:11" ht="15" customHeight="1" x14ac:dyDescent="0.25">
      <c r="A90" s="32"/>
      <c r="B90" s="299"/>
      <c r="C90" s="32"/>
      <c r="D90" s="77" t="s">
        <v>21</v>
      </c>
      <c r="E90" s="73">
        <f>E87</f>
        <v>1837.6</v>
      </c>
      <c r="F90" s="73">
        <f t="shared" ref="F90:H90" si="6">F87</f>
        <v>1837.6</v>
      </c>
      <c r="G90" s="73">
        <f t="shared" si="6"/>
        <v>1837.6</v>
      </c>
      <c r="H90" s="73">
        <f t="shared" si="6"/>
        <v>1837.6</v>
      </c>
      <c r="I90" s="39">
        <f t="shared" ref="I90" si="7">H90/F90*100</f>
        <v>100</v>
      </c>
      <c r="J90" s="32"/>
      <c r="K90" s="18"/>
    </row>
    <row r="91" spans="1:11" ht="28.15" customHeight="1" x14ac:dyDescent="0.25">
      <c r="A91" s="32"/>
      <c r="B91" s="299"/>
      <c r="C91" s="32"/>
      <c r="D91" s="77" t="s">
        <v>77</v>
      </c>
      <c r="E91" s="73">
        <v>0</v>
      </c>
      <c r="F91" s="73">
        <v>0</v>
      </c>
      <c r="G91" s="75">
        <v>0</v>
      </c>
      <c r="H91" s="75">
        <v>0</v>
      </c>
      <c r="I91" s="30" t="s">
        <v>35</v>
      </c>
      <c r="J91" s="32"/>
      <c r="K91" s="18"/>
    </row>
    <row r="92" spans="1:11" ht="18.600000000000001" customHeight="1" x14ac:dyDescent="0.25">
      <c r="A92" s="32"/>
      <c r="B92" s="289"/>
      <c r="C92" s="32"/>
      <c r="D92" s="77" t="s">
        <v>58</v>
      </c>
      <c r="E92" s="73">
        <f>E87</f>
        <v>1837.6</v>
      </c>
      <c r="F92" s="73">
        <f t="shared" ref="F92:H92" si="8">F87</f>
        <v>1837.6</v>
      </c>
      <c r="G92" s="73">
        <f t="shared" si="8"/>
        <v>1837.6</v>
      </c>
      <c r="H92" s="73">
        <f t="shared" si="8"/>
        <v>1837.6</v>
      </c>
      <c r="I92" s="30">
        <f>H92/F92*100</f>
        <v>100</v>
      </c>
      <c r="J92" s="32"/>
      <c r="K92" s="18"/>
    </row>
    <row r="93" spans="1:11" ht="25.5" x14ac:dyDescent="0.25">
      <c r="A93" s="214"/>
      <c r="B93" s="214" t="s">
        <v>22</v>
      </c>
      <c r="C93" s="232">
        <v>2021</v>
      </c>
      <c r="D93" s="89" t="s">
        <v>13</v>
      </c>
      <c r="E93" s="46">
        <f>E87+E78+E67+E55</f>
        <v>16446.810000000001</v>
      </c>
      <c r="F93" s="46">
        <f>F87+F78+F67+F55</f>
        <v>16446.810000000001</v>
      </c>
      <c r="G93" s="46">
        <f>G87+G78+G67+G55</f>
        <v>15958.265159999997</v>
      </c>
      <c r="H93" s="46">
        <f>H87+H78+H67+H55</f>
        <v>15958.265159999997</v>
      </c>
      <c r="I93" s="24">
        <f>H93/F93*100</f>
        <v>97.029546519963418</v>
      </c>
      <c r="J93" s="214"/>
      <c r="K93" s="18"/>
    </row>
    <row r="94" spans="1:11" ht="28.15" customHeight="1" x14ac:dyDescent="0.25">
      <c r="A94" s="215"/>
      <c r="B94" s="215"/>
      <c r="C94" s="232"/>
      <c r="D94" s="89" t="s">
        <v>19</v>
      </c>
      <c r="E94" s="11">
        <v>0</v>
      </c>
      <c r="F94" s="11">
        <v>0</v>
      </c>
      <c r="G94" s="24">
        <v>0</v>
      </c>
      <c r="H94" s="24">
        <v>0</v>
      </c>
      <c r="I94" s="25" t="s">
        <v>35</v>
      </c>
      <c r="J94" s="215"/>
      <c r="K94" s="18"/>
    </row>
    <row r="95" spans="1:11" ht="19.899999999999999" customHeight="1" x14ac:dyDescent="0.25">
      <c r="A95" s="215"/>
      <c r="B95" s="215"/>
      <c r="C95" s="232"/>
      <c r="D95" s="89" t="s">
        <v>20</v>
      </c>
      <c r="E95" s="11">
        <v>0</v>
      </c>
      <c r="F95" s="11">
        <v>0</v>
      </c>
      <c r="G95" s="24">
        <v>0</v>
      </c>
      <c r="H95" s="24">
        <v>0</v>
      </c>
      <c r="I95" s="25" t="s">
        <v>35</v>
      </c>
      <c r="J95" s="215"/>
      <c r="K95" s="18"/>
    </row>
    <row r="96" spans="1:11" x14ac:dyDescent="0.25">
      <c r="A96" s="215"/>
      <c r="B96" s="215"/>
      <c r="C96" s="232"/>
      <c r="D96" s="89" t="s">
        <v>21</v>
      </c>
      <c r="E96" s="11">
        <f>E93</f>
        <v>16446.810000000001</v>
      </c>
      <c r="F96" s="11">
        <f t="shared" ref="F96:I96" si="9">F93</f>
        <v>16446.810000000001</v>
      </c>
      <c r="G96" s="11">
        <f t="shared" si="9"/>
        <v>15958.265159999997</v>
      </c>
      <c r="H96" s="11">
        <f t="shared" si="9"/>
        <v>15958.265159999997</v>
      </c>
      <c r="I96" s="11">
        <f t="shared" si="9"/>
        <v>97.029546519963418</v>
      </c>
      <c r="J96" s="215"/>
      <c r="K96" s="18"/>
    </row>
    <row r="97" spans="1:11" ht="27.6" customHeight="1" x14ac:dyDescent="0.25">
      <c r="A97" s="215"/>
      <c r="B97" s="215"/>
      <c r="C97" s="232"/>
      <c r="D97" s="89" t="s">
        <v>77</v>
      </c>
      <c r="E97" s="11">
        <f>E83+E74+E62</f>
        <v>0</v>
      </c>
      <c r="F97" s="11">
        <f>F83+F74+F62</f>
        <v>0</v>
      </c>
      <c r="G97" s="24">
        <v>0</v>
      </c>
      <c r="H97" s="24">
        <v>0</v>
      </c>
      <c r="I97" s="25" t="s">
        <v>35</v>
      </c>
      <c r="J97" s="215"/>
      <c r="K97" s="18"/>
    </row>
    <row r="98" spans="1:11" ht="15" customHeight="1" x14ac:dyDescent="0.25">
      <c r="A98" s="215"/>
      <c r="B98" s="215"/>
      <c r="C98" s="232"/>
      <c r="D98" s="89" t="s">
        <v>59</v>
      </c>
      <c r="E98" s="11"/>
      <c r="F98" s="11"/>
      <c r="G98" s="24"/>
      <c r="H98" s="24"/>
      <c r="I98" s="25"/>
      <c r="J98" s="215"/>
      <c r="K98" s="18"/>
    </row>
    <row r="99" spans="1:11" ht="20.25" customHeight="1" x14ac:dyDescent="0.25">
      <c r="A99" s="215"/>
      <c r="B99" s="215"/>
      <c r="C99" s="232"/>
      <c r="D99" s="89" t="s">
        <v>60</v>
      </c>
      <c r="E99" s="11">
        <f>E92+E84</f>
        <v>13828.720000000001</v>
      </c>
      <c r="F99" s="112">
        <f>F92+F84</f>
        <v>13828.720000000003</v>
      </c>
      <c r="G99" s="112">
        <f t="shared" ref="G99:H99" si="10">G92+G84</f>
        <v>13340.206549999997</v>
      </c>
      <c r="H99" s="112">
        <f t="shared" si="10"/>
        <v>13340.206549999997</v>
      </c>
      <c r="I99" s="11">
        <f>H99/F99*100</f>
        <v>96.467399368849712</v>
      </c>
      <c r="J99" s="215"/>
      <c r="K99" s="18"/>
    </row>
    <row r="100" spans="1:11" ht="20.25" customHeight="1" x14ac:dyDescent="0.25">
      <c r="A100" s="215"/>
      <c r="B100" s="215"/>
      <c r="C100" s="232"/>
      <c r="D100" s="133" t="s">
        <v>70</v>
      </c>
      <c r="E100" s="66">
        <f>E85</f>
        <v>2568.87</v>
      </c>
      <c r="F100" s="112">
        <f>F85</f>
        <v>2568.87</v>
      </c>
      <c r="G100" s="112">
        <f t="shared" ref="G100:H100" si="11">G85</f>
        <v>2568.8386099999998</v>
      </c>
      <c r="H100" s="112">
        <f t="shared" si="11"/>
        <v>2568.8386099999998</v>
      </c>
      <c r="I100" s="112">
        <f t="shared" ref="I100:I101" si="12">H100/F100*100</f>
        <v>99.998778061949409</v>
      </c>
      <c r="J100" s="215"/>
      <c r="K100" s="18"/>
    </row>
    <row r="101" spans="1:11" ht="29.25" customHeight="1" x14ac:dyDescent="0.25">
      <c r="A101" s="216"/>
      <c r="B101" s="216"/>
      <c r="C101" s="232"/>
      <c r="D101" s="89" t="s">
        <v>71</v>
      </c>
      <c r="E101" s="11">
        <f>E76</f>
        <v>49.22</v>
      </c>
      <c r="F101" s="112">
        <f>F76</f>
        <v>49.22</v>
      </c>
      <c r="G101" s="112">
        <f t="shared" ref="G101:H101" si="13">G76</f>
        <v>49.22</v>
      </c>
      <c r="H101" s="112">
        <f t="shared" si="13"/>
        <v>49.22</v>
      </c>
      <c r="I101" s="112">
        <f t="shared" si="12"/>
        <v>100</v>
      </c>
      <c r="J101" s="216"/>
      <c r="K101" s="18"/>
    </row>
    <row r="102" spans="1:11" ht="18" customHeight="1" x14ac:dyDescent="0.25">
      <c r="A102" s="147" t="s">
        <v>62</v>
      </c>
      <c r="B102" s="268" t="s">
        <v>99</v>
      </c>
      <c r="C102" s="268"/>
      <c r="D102" s="268"/>
      <c r="E102" s="268"/>
      <c r="F102" s="268"/>
      <c r="G102" s="268"/>
      <c r="H102" s="268"/>
      <c r="I102" s="268"/>
      <c r="J102" s="269"/>
      <c r="K102" s="18"/>
    </row>
    <row r="103" spans="1:11" ht="19.149999999999999" customHeight="1" x14ac:dyDescent="0.25">
      <c r="A103" s="270" t="s">
        <v>25</v>
      </c>
      <c r="B103" s="220" t="s">
        <v>101</v>
      </c>
      <c r="C103" s="220"/>
      <c r="D103" s="220"/>
      <c r="E103" s="220"/>
      <c r="F103" s="220"/>
      <c r="G103" s="220"/>
      <c r="H103" s="220"/>
      <c r="I103" s="220"/>
      <c r="J103" s="220"/>
      <c r="K103" s="18"/>
    </row>
    <row r="104" spans="1:11" ht="27.6" customHeight="1" x14ac:dyDescent="0.25">
      <c r="A104" s="270"/>
      <c r="B104" s="220" t="s">
        <v>37</v>
      </c>
      <c r="C104" s="227">
        <v>2021</v>
      </c>
      <c r="D104" s="148" t="s">
        <v>13</v>
      </c>
      <c r="E104" s="105">
        <f>E105+E107+E109+E111</f>
        <v>193858.81989000001</v>
      </c>
      <c r="F104" s="105">
        <f>F105+F107+F109+F111</f>
        <v>193858.81989000001</v>
      </c>
      <c r="G104" s="105">
        <f>G105+G107+G109+G111</f>
        <v>193810.59667</v>
      </c>
      <c r="H104" s="105">
        <f>H105+H107+H109+H111</f>
        <v>193810.59667</v>
      </c>
      <c r="I104" s="105">
        <f>H104/F104*100</f>
        <v>99.975124567441725</v>
      </c>
      <c r="J104" s="210"/>
      <c r="K104" s="18"/>
    </row>
    <row r="105" spans="1:11" x14ac:dyDescent="0.25">
      <c r="A105" s="270"/>
      <c r="B105" s="220"/>
      <c r="C105" s="227"/>
      <c r="D105" s="220" t="s">
        <v>19</v>
      </c>
      <c r="E105" s="219">
        <v>0</v>
      </c>
      <c r="F105" s="219">
        <v>0</v>
      </c>
      <c r="G105" s="219">
        <v>0</v>
      </c>
      <c r="H105" s="219">
        <v>0</v>
      </c>
      <c r="I105" s="219" t="s">
        <v>35</v>
      </c>
      <c r="J105" s="225"/>
      <c r="K105" s="18"/>
    </row>
    <row r="106" spans="1:11" x14ac:dyDescent="0.25">
      <c r="A106" s="270"/>
      <c r="B106" s="220"/>
      <c r="C106" s="227"/>
      <c r="D106" s="220"/>
      <c r="E106" s="219"/>
      <c r="F106" s="219"/>
      <c r="G106" s="219"/>
      <c r="H106" s="219"/>
      <c r="I106" s="219"/>
      <c r="J106" s="225"/>
      <c r="K106" s="18"/>
    </row>
    <row r="107" spans="1:11" x14ac:dyDescent="0.25">
      <c r="A107" s="270"/>
      <c r="B107" s="220"/>
      <c r="C107" s="227"/>
      <c r="D107" s="220" t="s">
        <v>20</v>
      </c>
      <c r="E107" s="219">
        <v>0</v>
      </c>
      <c r="F107" s="219">
        <v>0</v>
      </c>
      <c r="G107" s="219">
        <v>0</v>
      </c>
      <c r="H107" s="219">
        <v>0</v>
      </c>
      <c r="I107" s="219" t="s">
        <v>35</v>
      </c>
      <c r="J107" s="225"/>
      <c r="K107" s="18"/>
    </row>
    <row r="108" spans="1:11" ht="15" hidden="1" customHeight="1" x14ac:dyDescent="0.25">
      <c r="A108" s="270"/>
      <c r="B108" s="220"/>
      <c r="C108" s="227"/>
      <c r="D108" s="220"/>
      <c r="E108" s="219"/>
      <c r="F108" s="219"/>
      <c r="G108" s="219"/>
      <c r="H108" s="219"/>
      <c r="I108" s="219"/>
      <c r="J108" s="225"/>
      <c r="K108" s="18"/>
    </row>
    <row r="109" spans="1:11" x14ac:dyDescent="0.25">
      <c r="A109" s="270"/>
      <c r="B109" s="220"/>
      <c r="C109" s="227"/>
      <c r="D109" s="220" t="s">
        <v>21</v>
      </c>
      <c r="E109" s="219">
        <f>193858.81989</f>
        <v>193858.81989000001</v>
      </c>
      <c r="F109" s="219">
        <f>E109</f>
        <v>193858.81989000001</v>
      </c>
      <c r="G109" s="219">
        <f>37597.39+156213.20667</f>
        <v>193810.59667</v>
      </c>
      <c r="H109" s="219">
        <f>G109</f>
        <v>193810.59667</v>
      </c>
      <c r="I109" s="219">
        <f>H109/F109*100</f>
        <v>99.975124567441725</v>
      </c>
      <c r="J109" s="225"/>
      <c r="K109" s="18"/>
    </row>
    <row r="110" spans="1:11" ht="2.25" customHeight="1" x14ac:dyDescent="0.25">
      <c r="A110" s="270"/>
      <c r="B110" s="220"/>
      <c r="C110" s="227"/>
      <c r="D110" s="220"/>
      <c r="E110" s="219"/>
      <c r="F110" s="219"/>
      <c r="G110" s="219"/>
      <c r="H110" s="219"/>
      <c r="I110" s="219"/>
      <c r="J110" s="225"/>
      <c r="K110" s="18"/>
    </row>
    <row r="111" spans="1:11" x14ac:dyDescent="0.25">
      <c r="A111" s="270"/>
      <c r="B111" s="220"/>
      <c r="C111" s="227"/>
      <c r="D111" s="220" t="s">
        <v>77</v>
      </c>
      <c r="E111" s="219">
        <f>0</f>
        <v>0</v>
      </c>
      <c r="F111" s="219">
        <v>0</v>
      </c>
      <c r="G111" s="219">
        <v>0</v>
      </c>
      <c r="H111" s="219">
        <v>0</v>
      </c>
      <c r="I111" s="219" t="s">
        <v>35</v>
      </c>
      <c r="J111" s="225"/>
      <c r="K111" s="18"/>
    </row>
    <row r="112" spans="1:11" x14ac:dyDescent="0.25">
      <c r="A112" s="270"/>
      <c r="B112" s="220"/>
      <c r="C112" s="227"/>
      <c r="D112" s="220"/>
      <c r="E112" s="219"/>
      <c r="F112" s="219"/>
      <c r="G112" s="219"/>
      <c r="H112" s="219"/>
      <c r="I112" s="219"/>
      <c r="J112" s="225"/>
      <c r="K112" s="18"/>
    </row>
    <row r="113" spans="1:11" x14ac:dyDescent="0.25">
      <c r="A113" s="270"/>
      <c r="B113" s="220"/>
      <c r="C113" s="227"/>
      <c r="D113" s="149" t="s">
        <v>61</v>
      </c>
      <c r="E113" s="105">
        <f>E104</f>
        <v>193858.81989000001</v>
      </c>
      <c r="F113" s="105">
        <f t="shared" ref="F113:I113" si="14">F104</f>
        <v>193858.81989000001</v>
      </c>
      <c r="G113" s="105">
        <f t="shared" si="14"/>
        <v>193810.59667</v>
      </c>
      <c r="H113" s="105">
        <f t="shared" si="14"/>
        <v>193810.59667</v>
      </c>
      <c r="I113" s="105">
        <f t="shared" si="14"/>
        <v>99.975124567441725</v>
      </c>
      <c r="J113" s="226"/>
      <c r="K113" s="18"/>
    </row>
    <row r="114" spans="1:11" ht="21" customHeight="1" x14ac:dyDescent="0.25">
      <c r="A114" s="270" t="s">
        <v>63</v>
      </c>
      <c r="B114" s="264" t="s">
        <v>102</v>
      </c>
      <c r="C114" s="264"/>
      <c r="D114" s="264"/>
      <c r="E114" s="264"/>
      <c r="F114" s="264"/>
      <c r="G114" s="264"/>
      <c r="H114" s="264"/>
      <c r="I114" s="264"/>
      <c r="J114" s="264"/>
      <c r="K114" s="18"/>
    </row>
    <row r="115" spans="1:11" ht="29.45" customHeight="1" x14ac:dyDescent="0.25">
      <c r="A115" s="270"/>
      <c r="B115" s="220" t="s">
        <v>79</v>
      </c>
      <c r="C115" s="227">
        <v>2021</v>
      </c>
      <c r="D115" s="148" t="s">
        <v>13</v>
      </c>
      <c r="E115" s="112">
        <v>0.06</v>
      </c>
      <c r="F115" s="112">
        <v>0.06</v>
      </c>
      <c r="G115" s="112">
        <v>0</v>
      </c>
      <c r="H115" s="112">
        <v>0</v>
      </c>
      <c r="I115" s="112">
        <f>H115/F115*100</f>
        <v>0</v>
      </c>
      <c r="J115" s="209"/>
      <c r="K115" s="18"/>
    </row>
    <row r="116" spans="1:11" x14ac:dyDescent="0.25">
      <c r="A116" s="270"/>
      <c r="B116" s="220"/>
      <c r="C116" s="227"/>
      <c r="D116" s="220" t="s">
        <v>19</v>
      </c>
      <c r="E116" s="253">
        <v>0</v>
      </c>
      <c r="F116" s="253">
        <v>0</v>
      </c>
      <c r="G116" s="253">
        <v>0</v>
      </c>
      <c r="H116" s="253">
        <v>0</v>
      </c>
      <c r="I116" s="218" t="s">
        <v>35</v>
      </c>
      <c r="J116" s="209"/>
      <c r="K116" s="18"/>
    </row>
    <row r="117" spans="1:11" ht="13.9" customHeight="1" x14ac:dyDescent="0.25">
      <c r="A117" s="270"/>
      <c r="B117" s="220"/>
      <c r="C117" s="227"/>
      <c r="D117" s="220"/>
      <c r="E117" s="253"/>
      <c r="F117" s="253"/>
      <c r="G117" s="253"/>
      <c r="H117" s="253"/>
      <c r="I117" s="218"/>
      <c r="J117" s="209"/>
      <c r="K117" s="18"/>
    </row>
    <row r="118" spans="1:11" x14ac:dyDescent="0.25">
      <c r="A118" s="270"/>
      <c r="B118" s="220"/>
      <c r="C118" s="227"/>
      <c r="D118" s="220" t="s">
        <v>20</v>
      </c>
      <c r="E118" s="253">
        <v>0</v>
      </c>
      <c r="F118" s="253">
        <v>0</v>
      </c>
      <c r="G118" s="253">
        <v>0</v>
      </c>
      <c r="H118" s="253">
        <v>0</v>
      </c>
      <c r="I118" s="253" t="s">
        <v>35</v>
      </c>
      <c r="J118" s="209"/>
      <c r="K118" s="18"/>
    </row>
    <row r="119" spans="1:11" ht="8.25" customHeight="1" x14ac:dyDescent="0.25">
      <c r="A119" s="270"/>
      <c r="B119" s="220"/>
      <c r="C119" s="227"/>
      <c r="D119" s="220"/>
      <c r="E119" s="253"/>
      <c r="F119" s="253"/>
      <c r="G119" s="253"/>
      <c r="H119" s="253"/>
      <c r="I119" s="253"/>
      <c r="J119" s="209"/>
      <c r="K119" s="18"/>
    </row>
    <row r="120" spans="1:11" x14ac:dyDescent="0.25">
      <c r="A120" s="270"/>
      <c r="B120" s="220"/>
      <c r="C120" s="227"/>
      <c r="D120" s="220" t="s">
        <v>21</v>
      </c>
      <c r="E120" s="253">
        <v>0.06</v>
      </c>
      <c r="F120" s="253">
        <v>0.06</v>
      </c>
      <c r="G120" s="253">
        <v>0</v>
      </c>
      <c r="H120" s="253">
        <v>0</v>
      </c>
      <c r="I120" s="253">
        <f>H120/F120</f>
        <v>0</v>
      </c>
      <c r="J120" s="209"/>
      <c r="K120" s="18"/>
    </row>
    <row r="121" spans="1:11" ht="3.75" customHeight="1" x14ac:dyDescent="0.25">
      <c r="A121" s="270"/>
      <c r="B121" s="220"/>
      <c r="C121" s="227"/>
      <c r="D121" s="220"/>
      <c r="E121" s="253"/>
      <c r="F121" s="253"/>
      <c r="G121" s="253"/>
      <c r="H121" s="253"/>
      <c r="I121" s="253"/>
      <c r="J121" s="209"/>
      <c r="K121" s="18"/>
    </row>
    <row r="122" spans="1:11" x14ac:dyDescent="0.25">
      <c r="A122" s="270"/>
      <c r="B122" s="220"/>
      <c r="C122" s="227"/>
      <c r="D122" s="220" t="s">
        <v>77</v>
      </c>
      <c r="E122" s="253">
        <v>0</v>
      </c>
      <c r="F122" s="253">
        <v>0</v>
      </c>
      <c r="G122" s="253">
        <v>0</v>
      </c>
      <c r="H122" s="253">
        <v>0</v>
      </c>
      <c r="I122" s="218" t="s">
        <v>35</v>
      </c>
      <c r="J122" s="209"/>
      <c r="K122" s="18"/>
    </row>
    <row r="123" spans="1:11" x14ac:dyDescent="0.25">
      <c r="A123" s="270"/>
      <c r="B123" s="220"/>
      <c r="C123" s="227"/>
      <c r="D123" s="220"/>
      <c r="E123" s="253"/>
      <c r="F123" s="253"/>
      <c r="G123" s="253"/>
      <c r="H123" s="253"/>
      <c r="I123" s="218"/>
      <c r="J123" s="209"/>
      <c r="K123" s="18"/>
    </row>
    <row r="124" spans="1:11" x14ac:dyDescent="0.25">
      <c r="A124" s="270"/>
      <c r="B124" s="220"/>
      <c r="C124" s="227"/>
      <c r="D124" s="149" t="s">
        <v>58</v>
      </c>
      <c r="E124" s="112">
        <v>0.06</v>
      </c>
      <c r="F124" s="112">
        <v>0.06</v>
      </c>
      <c r="G124" s="112">
        <v>0</v>
      </c>
      <c r="H124" s="112">
        <v>0</v>
      </c>
      <c r="I124" s="112">
        <f>H124/F124*100</f>
        <v>0</v>
      </c>
      <c r="J124" s="10"/>
      <c r="K124" s="18"/>
    </row>
    <row r="125" spans="1:11" ht="30.6" customHeight="1" x14ac:dyDescent="0.25">
      <c r="A125" s="290" t="s">
        <v>65</v>
      </c>
      <c r="B125" s="255" t="s">
        <v>106</v>
      </c>
      <c r="C125" s="256"/>
      <c r="D125" s="256"/>
      <c r="E125" s="256"/>
      <c r="F125" s="256"/>
      <c r="G125" s="256"/>
      <c r="H125" s="256"/>
      <c r="I125" s="256"/>
      <c r="J125" s="257"/>
      <c r="K125" s="18"/>
    </row>
    <row r="126" spans="1:11" ht="30.75" customHeight="1" x14ac:dyDescent="0.25">
      <c r="A126" s="291"/>
      <c r="B126" s="296" t="s">
        <v>100</v>
      </c>
      <c r="C126" s="293">
        <v>2021</v>
      </c>
      <c r="D126" s="148" t="s">
        <v>13</v>
      </c>
      <c r="E126" s="105">
        <f>E127+E128+E129+E130</f>
        <v>39114.519999999997</v>
      </c>
      <c r="F126" s="105">
        <f>F127+F128+F129+F130</f>
        <v>39114.519999999997</v>
      </c>
      <c r="G126" s="105">
        <f>G129</f>
        <v>38492.44</v>
      </c>
      <c r="H126" s="105">
        <f>H129</f>
        <v>38492.44</v>
      </c>
      <c r="I126" s="112">
        <f>H126/F126*100</f>
        <v>98.409593163868564</v>
      </c>
      <c r="J126" s="210"/>
      <c r="K126" s="18"/>
    </row>
    <row r="127" spans="1:11" ht="25.9" customHeight="1" x14ac:dyDescent="0.25">
      <c r="A127" s="291"/>
      <c r="B127" s="297"/>
      <c r="C127" s="294"/>
      <c r="D127" s="152" t="s">
        <v>19</v>
      </c>
      <c r="E127" s="103">
        <v>0</v>
      </c>
      <c r="F127" s="103">
        <v>0</v>
      </c>
      <c r="G127" s="103">
        <v>0</v>
      </c>
      <c r="H127" s="103">
        <v>0</v>
      </c>
      <c r="I127" s="139" t="s">
        <v>35</v>
      </c>
      <c r="J127" s="225"/>
      <c r="K127" s="18"/>
    </row>
    <row r="128" spans="1:11" ht="16.149999999999999" customHeight="1" x14ac:dyDescent="0.25">
      <c r="A128" s="291"/>
      <c r="B128" s="297"/>
      <c r="C128" s="294"/>
      <c r="D128" s="152" t="s">
        <v>20</v>
      </c>
      <c r="E128" s="103">
        <v>0</v>
      </c>
      <c r="F128" s="103">
        <v>0</v>
      </c>
      <c r="G128" s="103">
        <v>0</v>
      </c>
      <c r="H128" s="103">
        <v>0</v>
      </c>
      <c r="I128" s="139" t="s">
        <v>35</v>
      </c>
      <c r="J128" s="225"/>
      <c r="K128" s="18"/>
    </row>
    <row r="129" spans="1:11" x14ac:dyDescent="0.25">
      <c r="A129" s="291"/>
      <c r="B129" s="297"/>
      <c r="C129" s="294"/>
      <c r="D129" s="152" t="s">
        <v>21</v>
      </c>
      <c r="E129" s="103">
        <v>39114.519999999997</v>
      </c>
      <c r="F129" s="103">
        <f>E129</f>
        <v>39114.519999999997</v>
      </c>
      <c r="G129" s="103">
        <v>38492.44</v>
      </c>
      <c r="H129" s="103">
        <f>G129</f>
        <v>38492.44</v>
      </c>
      <c r="I129" s="109">
        <f>H129/F129*100</f>
        <v>98.409593163868564</v>
      </c>
      <c r="J129" s="225"/>
      <c r="K129" s="18"/>
    </row>
    <row r="130" spans="1:11" ht="27" customHeight="1" x14ac:dyDescent="0.25">
      <c r="A130" s="291"/>
      <c r="B130" s="297"/>
      <c r="C130" s="294"/>
      <c r="D130" s="152" t="s">
        <v>77</v>
      </c>
      <c r="E130" s="103">
        <v>0</v>
      </c>
      <c r="F130" s="103">
        <v>0</v>
      </c>
      <c r="G130" s="103">
        <v>0</v>
      </c>
      <c r="H130" s="103">
        <v>0</v>
      </c>
      <c r="I130" s="139" t="s">
        <v>35</v>
      </c>
      <c r="J130" s="225"/>
      <c r="K130" s="18"/>
    </row>
    <row r="131" spans="1:11" ht="17.45" customHeight="1" x14ac:dyDescent="0.25">
      <c r="A131" s="292"/>
      <c r="B131" s="298"/>
      <c r="C131" s="295"/>
      <c r="D131" s="152" t="s">
        <v>67</v>
      </c>
      <c r="E131" s="103">
        <f>E126</f>
        <v>39114.519999999997</v>
      </c>
      <c r="F131" s="103">
        <f t="shared" ref="F131:I131" si="15">F126</f>
        <v>39114.519999999997</v>
      </c>
      <c r="G131" s="103">
        <f t="shared" si="15"/>
        <v>38492.44</v>
      </c>
      <c r="H131" s="103">
        <f t="shared" si="15"/>
        <v>38492.44</v>
      </c>
      <c r="I131" s="109">
        <f t="shared" si="15"/>
        <v>98.409593163868564</v>
      </c>
      <c r="J131" s="121"/>
      <c r="K131" s="18"/>
    </row>
    <row r="132" spans="1:11" ht="29.45" customHeight="1" x14ac:dyDescent="0.25">
      <c r="A132" s="258" t="s">
        <v>38</v>
      </c>
      <c r="B132" s="259"/>
      <c r="C132" s="240">
        <v>2021</v>
      </c>
      <c r="D132" s="240" t="s">
        <v>13</v>
      </c>
      <c r="E132" s="228">
        <f>E137</f>
        <v>232973.39989</v>
      </c>
      <c r="F132" s="228">
        <f>F137</f>
        <v>232973.39989</v>
      </c>
      <c r="G132" s="228">
        <f t="shared" ref="G132:H132" si="16">G136+G137+G138</f>
        <v>232303.03667</v>
      </c>
      <c r="H132" s="228">
        <f t="shared" si="16"/>
        <v>232303.03667</v>
      </c>
      <c r="I132" s="197">
        <f>H132/F132*100</f>
        <v>99.71225761382351</v>
      </c>
      <c r="J132" s="214"/>
      <c r="K132" s="18"/>
    </row>
    <row r="133" spans="1:11" ht="1.5" customHeight="1" x14ac:dyDescent="0.25">
      <c r="A133" s="260"/>
      <c r="B133" s="261"/>
      <c r="C133" s="243"/>
      <c r="D133" s="241"/>
      <c r="E133" s="229"/>
      <c r="F133" s="229"/>
      <c r="G133" s="229"/>
      <c r="H133" s="229"/>
      <c r="I133" s="198"/>
      <c r="J133" s="215"/>
      <c r="K133" s="18"/>
    </row>
    <row r="134" spans="1:11" ht="29.45" customHeight="1" x14ac:dyDescent="0.25">
      <c r="A134" s="260"/>
      <c r="B134" s="261"/>
      <c r="C134" s="243"/>
      <c r="D134" s="149" t="s">
        <v>19</v>
      </c>
      <c r="E134" s="105">
        <v>0</v>
      </c>
      <c r="F134" s="105">
        <v>0</v>
      </c>
      <c r="G134" s="105">
        <v>0</v>
      </c>
      <c r="H134" s="105">
        <v>0</v>
      </c>
      <c r="I134" s="107" t="s">
        <v>35</v>
      </c>
      <c r="J134" s="215"/>
      <c r="K134" s="18"/>
    </row>
    <row r="135" spans="1:11" ht="1.5" hidden="1" customHeight="1" x14ac:dyDescent="0.25">
      <c r="A135" s="260"/>
      <c r="B135" s="261"/>
      <c r="C135" s="243"/>
      <c r="D135" s="254" t="s">
        <v>20</v>
      </c>
      <c r="E135" s="74"/>
      <c r="F135" s="74"/>
      <c r="G135" s="76"/>
      <c r="H135" s="76"/>
      <c r="I135" s="29"/>
      <c r="J135" s="215"/>
      <c r="K135" s="18"/>
    </row>
    <row r="136" spans="1:11" ht="17.25" customHeight="1" x14ac:dyDescent="0.25">
      <c r="A136" s="260"/>
      <c r="B136" s="261"/>
      <c r="C136" s="243"/>
      <c r="D136" s="235"/>
      <c r="E136" s="73">
        <v>0</v>
      </c>
      <c r="F136" s="73">
        <v>0</v>
      </c>
      <c r="G136" s="75">
        <v>0</v>
      </c>
      <c r="H136" s="75">
        <v>0</v>
      </c>
      <c r="I136" s="14" t="s">
        <v>35</v>
      </c>
      <c r="J136" s="215"/>
      <c r="K136" s="18"/>
    </row>
    <row r="137" spans="1:11" ht="17.25" customHeight="1" x14ac:dyDescent="0.25">
      <c r="A137" s="260"/>
      <c r="B137" s="261"/>
      <c r="C137" s="243"/>
      <c r="D137" s="71" t="s">
        <v>21</v>
      </c>
      <c r="E137" s="73">
        <v>232973.39989</v>
      </c>
      <c r="F137" s="73">
        <f>E137</f>
        <v>232973.39989</v>
      </c>
      <c r="G137" s="73">
        <f>G129+G120+G109</f>
        <v>232303.03667</v>
      </c>
      <c r="H137" s="73">
        <f>H129+H120+H109</f>
        <v>232303.03667</v>
      </c>
      <c r="I137" s="14">
        <f>H137/F137*100</f>
        <v>99.71225761382351</v>
      </c>
      <c r="J137" s="215"/>
      <c r="K137" s="18"/>
    </row>
    <row r="138" spans="1:11" ht="31.15" customHeight="1" x14ac:dyDescent="0.25">
      <c r="A138" s="260"/>
      <c r="B138" s="261"/>
      <c r="C138" s="243"/>
      <c r="D138" s="72" t="s">
        <v>77</v>
      </c>
      <c r="E138" s="73">
        <v>0</v>
      </c>
      <c r="F138" s="73">
        <v>0</v>
      </c>
      <c r="G138" s="75">
        <v>0</v>
      </c>
      <c r="H138" s="75">
        <v>0</v>
      </c>
      <c r="I138" s="28" t="s">
        <v>35</v>
      </c>
      <c r="J138" s="215"/>
      <c r="K138" s="18"/>
    </row>
    <row r="139" spans="1:11" ht="19.899999999999999" customHeight="1" x14ac:dyDescent="0.25">
      <c r="A139" s="262"/>
      <c r="B139" s="263"/>
      <c r="C139" s="241"/>
      <c r="D139" s="72" t="s">
        <v>58</v>
      </c>
      <c r="E139" s="73">
        <f>E132</f>
        <v>232973.39989</v>
      </c>
      <c r="F139" s="73">
        <f t="shared" ref="F139:I139" si="17">F132</f>
        <v>232973.39989</v>
      </c>
      <c r="G139" s="73">
        <f t="shared" si="17"/>
        <v>232303.03667</v>
      </c>
      <c r="H139" s="73">
        <f t="shared" si="17"/>
        <v>232303.03667</v>
      </c>
      <c r="I139" s="22">
        <f t="shared" si="17"/>
        <v>99.71225761382351</v>
      </c>
      <c r="J139" s="32"/>
      <c r="K139" s="18"/>
    </row>
    <row r="140" spans="1:11" x14ac:dyDescent="0.25">
      <c r="A140" s="8" t="s">
        <v>44</v>
      </c>
      <c r="B140" s="233" t="s">
        <v>66</v>
      </c>
      <c r="C140" s="233"/>
      <c r="D140" s="233"/>
      <c r="E140" s="233"/>
      <c r="F140" s="233"/>
      <c r="G140" s="233"/>
      <c r="H140" s="233"/>
      <c r="I140" s="233"/>
      <c r="J140" s="233"/>
      <c r="K140" s="18"/>
    </row>
    <row r="141" spans="1:11" ht="32.450000000000003" customHeight="1" x14ac:dyDescent="0.25">
      <c r="A141" s="250" t="s">
        <v>26</v>
      </c>
      <c r="B141" s="242" t="s">
        <v>80</v>
      </c>
      <c r="C141" s="242"/>
      <c r="D141" s="242"/>
      <c r="E141" s="242"/>
      <c r="F141" s="242"/>
      <c r="G141" s="242"/>
      <c r="H141" s="242"/>
      <c r="I141" s="242"/>
      <c r="J141" s="242"/>
      <c r="K141" s="18"/>
    </row>
    <row r="142" spans="1:11" ht="25.5" customHeight="1" x14ac:dyDescent="0.25">
      <c r="A142" s="250"/>
      <c r="B142" s="196" t="s">
        <v>43</v>
      </c>
      <c r="C142" s="236">
        <v>2021</v>
      </c>
      <c r="D142" s="70" t="s">
        <v>13</v>
      </c>
      <c r="E142" s="157">
        <v>44623.28</v>
      </c>
      <c r="F142" s="157">
        <v>44623.28</v>
      </c>
      <c r="G142" s="157">
        <v>44623.28</v>
      </c>
      <c r="H142" s="157">
        <v>44623.28</v>
      </c>
      <c r="I142" s="24">
        <v>100</v>
      </c>
      <c r="J142" s="232"/>
      <c r="K142" s="18"/>
    </row>
    <row r="143" spans="1:11" x14ac:dyDescent="0.25">
      <c r="A143" s="250"/>
      <c r="B143" s="196"/>
      <c r="C143" s="236"/>
      <c r="D143" s="196" t="s">
        <v>19</v>
      </c>
      <c r="E143" s="219">
        <v>0</v>
      </c>
      <c r="F143" s="219">
        <v>0</v>
      </c>
      <c r="G143" s="251">
        <v>0</v>
      </c>
      <c r="H143" s="251">
        <v>0</v>
      </c>
      <c r="I143" s="239" t="s">
        <v>35</v>
      </c>
      <c r="J143" s="232"/>
      <c r="K143" s="18"/>
    </row>
    <row r="144" spans="1:11" x14ac:dyDescent="0.25">
      <c r="A144" s="250"/>
      <c r="B144" s="196"/>
      <c r="C144" s="236"/>
      <c r="D144" s="196"/>
      <c r="E144" s="219"/>
      <c r="F144" s="219"/>
      <c r="G144" s="251"/>
      <c r="H144" s="251"/>
      <c r="I144" s="239"/>
      <c r="J144" s="232"/>
      <c r="K144" s="18"/>
    </row>
    <row r="145" spans="1:11" x14ac:dyDescent="0.25">
      <c r="A145" s="250"/>
      <c r="B145" s="196"/>
      <c r="C145" s="236"/>
      <c r="D145" s="196" t="s">
        <v>20</v>
      </c>
      <c r="E145" s="219">
        <v>0</v>
      </c>
      <c r="F145" s="219">
        <v>0</v>
      </c>
      <c r="G145" s="251">
        <v>0</v>
      </c>
      <c r="H145" s="251">
        <v>0</v>
      </c>
      <c r="I145" s="239" t="s">
        <v>35</v>
      </c>
      <c r="J145" s="232"/>
      <c r="K145" s="18"/>
    </row>
    <row r="146" spans="1:11" ht="4.5" customHeight="1" x14ac:dyDescent="0.25">
      <c r="A146" s="250"/>
      <c r="B146" s="196"/>
      <c r="C146" s="236"/>
      <c r="D146" s="196"/>
      <c r="E146" s="219"/>
      <c r="F146" s="219"/>
      <c r="G146" s="251"/>
      <c r="H146" s="251"/>
      <c r="I146" s="239"/>
      <c r="J146" s="232"/>
      <c r="K146" s="18"/>
    </row>
    <row r="147" spans="1:11" x14ac:dyDescent="0.25">
      <c r="A147" s="250"/>
      <c r="B147" s="196"/>
      <c r="C147" s="236"/>
      <c r="D147" s="196" t="s">
        <v>21</v>
      </c>
      <c r="E147" s="219">
        <v>44623.28</v>
      </c>
      <c r="F147" s="228">
        <f>E147</f>
        <v>44623.28</v>
      </c>
      <c r="G147" s="228">
        <f>F147</f>
        <v>44623.28</v>
      </c>
      <c r="H147" s="228">
        <f>G147</f>
        <v>44623.28</v>
      </c>
      <c r="I147" s="239">
        <f>H147/F147*100</f>
        <v>100</v>
      </c>
      <c r="J147" s="232"/>
      <c r="K147" s="18"/>
    </row>
    <row r="148" spans="1:11" ht="3" customHeight="1" x14ac:dyDescent="0.25">
      <c r="A148" s="250"/>
      <c r="B148" s="196"/>
      <c r="C148" s="236"/>
      <c r="D148" s="196"/>
      <c r="E148" s="219"/>
      <c r="F148" s="229"/>
      <c r="G148" s="229"/>
      <c r="H148" s="229"/>
      <c r="I148" s="239"/>
      <c r="J148" s="232"/>
      <c r="K148" s="18"/>
    </row>
    <row r="149" spans="1:11" x14ac:dyDescent="0.25">
      <c r="A149" s="250"/>
      <c r="B149" s="196"/>
      <c r="C149" s="236"/>
      <c r="D149" s="196" t="s">
        <v>77</v>
      </c>
      <c r="E149" s="219">
        <v>0</v>
      </c>
      <c r="F149" s="219">
        <v>0</v>
      </c>
      <c r="G149" s="219">
        <v>0</v>
      </c>
      <c r="H149" s="219">
        <v>0</v>
      </c>
      <c r="I149" s="239" t="s">
        <v>35</v>
      </c>
      <c r="J149" s="232"/>
      <c r="K149" s="18"/>
    </row>
    <row r="150" spans="1:11" x14ac:dyDescent="0.25">
      <c r="A150" s="250"/>
      <c r="B150" s="196"/>
      <c r="C150" s="236"/>
      <c r="D150" s="196"/>
      <c r="E150" s="219"/>
      <c r="F150" s="219"/>
      <c r="G150" s="219"/>
      <c r="H150" s="219"/>
      <c r="I150" s="239"/>
      <c r="J150" s="232"/>
      <c r="K150" s="18"/>
    </row>
    <row r="151" spans="1:11" x14ac:dyDescent="0.25">
      <c r="A151" s="250"/>
      <c r="B151" s="196"/>
      <c r="C151" s="236"/>
      <c r="D151" s="70" t="s">
        <v>58</v>
      </c>
      <c r="E151" s="157">
        <f>E142</f>
        <v>44623.28</v>
      </c>
      <c r="F151" s="157">
        <f>F142</f>
        <v>44623.28</v>
      </c>
      <c r="G151" s="157">
        <f>G142</f>
        <v>44623.28</v>
      </c>
      <c r="H151" s="157">
        <f>H142</f>
        <v>44623.28</v>
      </c>
      <c r="I151" s="24">
        <f>I147</f>
        <v>100</v>
      </c>
      <c r="J151" s="40"/>
      <c r="K151" s="18"/>
    </row>
    <row r="152" spans="1:11" x14ac:dyDescent="0.25">
      <c r="A152" s="8" t="s">
        <v>45</v>
      </c>
      <c r="B152" s="242" t="s">
        <v>81</v>
      </c>
      <c r="C152" s="242"/>
      <c r="D152" s="242"/>
      <c r="E152" s="242"/>
      <c r="F152" s="242"/>
      <c r="G152" s="242"/>
      <c r="H152" s="242"/>
      <c r="I152" s="242"/>
      <c r="J152" s="242"/>
      <c r="K152" s="18"/>
    </row>
    <row r="153" spans="1:11" ht="25.5" x14ac:dyDescent="0.25">
      <c r="A153" s="244"/>
      <c r="B153" s="196" t="s">
        <v>74</v>
      </c>
      <c r="C153" s="240">
        <v>2021</v>
      </c>
      <c r="D153" s="86" t="s">
        <v>13</v>
      </c>
      <c r="E153" s="11">
        <f>E156</f>
        <v>150</v>
      </c>
      <c r="F153" s="11">
        <f>F156</f>
        <v>150</v>
      </c>
      <c r="G153" s="24">
        <f>G156</f>
        <v>150</v>
      </c>
      <c r="H153" s="24">
        <f>H156</f>
        <v>150</v>
      </c>
      <c r="I153" s="24">
        <f>H153/F153*100</f>
        <v>100</v>
      </c>
      <c r="J153" s="40"/>
      <c r="K153" s="18"/>
    </row>
    <row r="154" spans="1:11" ht="25.5" x14ac:dyDescent="0.25">
      <c r="A154" s="285"/>
      <c r="B154" s="196"/>
      <c r="C154" s="285"/>
      <c r="D154" s="86" t="s">
        <v>19</v>
      </c>
      <c r="E154" s="11">
        <f>0</f>
        <v>0</v>
      </c>
      <c r="F154" s="11">
        <v>0</v>
      </c>
      <c r="G154" s="24">
        <v>0</v>
      </c>
      <c r="H154" s="24">
        <v>0</v>
      </c>
      <c r="I154" s="24" t="s">
        <v>35</v>
      </c>
      <c r="J154" s="40"/>
      <c r="K154" s="18"/>
    </row>
    <row r="155" spans="1:11" ht="16.149999999999999" customHeight="1" x14ac:dyDescent="0.25">
      <c r="A155" s="285"/>
      <c r="B155" s="196"/>
      <c r="C155" s="285"/>
      <c r="D155" s="86" t="s">
        <v>20</v>
      </c>
      <c r="E155" s="11">
        <v>0</v>
      </c>
      <c r="F155" s="11">
        <v>0</v>
      </c>
      <c r="G155" s="24">
        <v>0</v>
      </c>
      <c r="H155" s="24">
        <v>0</v>
      </c>
      <c r="I155" s="24" t="s">
        <v>35</v>
      </c>
      <c r="J155" s="40"/>
      <c r="K155" s="18"/>
    </row>
    <row r="156" spans="1:11" x14ac:dyDescent="0.25">
      <c r="A156" s="285"/>
      <c r="B156" s="196"/>
      <c r="C156" s="285"/>
      <c r="D156" s="86" t="s">
        <v>21</v>
      </c>
      <c r="E156" s="11">
        <v>150</v>
      </c>
      <c r="F156" s="11">
        <v>150</v>
      </c>
      <c r="G156" s="24">
        <v>150</v>
      </c>
      <c r="H156" s="24">
        <v>150</v>
      </c>
      <c r="I156" s="24">
        <f>H156/F156*100</f>
        <v>100</v>
      </c>
      <c r="J156" s="40"/>
      <c r="K156" s="18"/>
    </row>
    <row r="157" spans="1:11" ht="25.5" x14ac:dyDescent="0.25">
      <c r="A157" s="286"/>
      <c r="B157" s="234"/>
      <c r="C157" s="286"/>
      <c r="D157" s="86" t="s">
        <v>77</v>
      </c>
      <c r="E157" s="22">
        <v>0</v>
      </c>
      <c r="F157" s="22">
        <v>0</v>
      </c>
      <c r="G157" s="28">
        <v>0</v>
      </c>
      <c r="H157" s="28">
        <v>0</v>
      </c>
      <c r="I157" s="28" t="s">
        <v>35</v>
      </c>
      <c r="J157" s="31"/>
      <c r="K157" s="18"/>
    </row>
    <row r="158" spans="1:11" x14ac:dyDescent="0.25">
      <c r="A158" s="33"/>
      <c r="B158" s="26"/>
      <c r="C158" s="26"/>
      <c r="D158" s="86" t="s">
        <v>58</v>
      </c>
      <c r="E158" s="11">
        <f>E153</f>
        <v>150</v>
      </c>
      <c r="F158" s="11">
        <f t="shared" ref="F158:H158" si="18">F153</f>
        <v>150</v>
      </c>
      <c r="G158" s="11">
        <f t="shared" si="18"/>
        <v>150</v>
      </c>
      <c r="H158" s="11">
        <f t="shared" si="18"/>
        <v>150</v>
      </c>
      <c r="I158" s="24" t="str">
        <f>I154</f>
        <v>Х</v>
      </c>
      <c r="J158" s="31"/>
      <c r="K158" s="18"/>
    </row>
    <row r="159" spans="1:11" ht="30.75" customHeight="1" x14ac:dyDescent="0.25">
      <c r="A159" s="287"/>
      <c r="B159" s="236" t="s">
        <v>42</v>
      </c>
      <c r="C159" s="240">
        <v>2021</v>
      </c>
      <c r="D159" s="6" t="s">
        <v>13</v>
      </c>
      <c r="E159" s="157">
        <f>E160+E161+E162+E163</f>
        <v>44773.279999999999</v>
      </c>
      <c r="F159" s="157">
        <f t="shared" ref="F159:H159" si="19">F160+F161+F162+F163</f>
        <v>44773.279999999999</v>
      </c>
      <c r="G159" s="157">
        <f t="shared" si="19"/>
        <v>44773.279999999999</v>
      </c>
      <c r="H159" s="157">
        <f t="shared" si="19"/>
        <v>44773.279999999999</v>
      </c>
      <c r="I159" s="24">
        <f>H159/F159*100</f>
        <v>100</v>
      </c>
      <c r="J159" s="40"/>
      <c r="K159" s="18"/>
    </row>
    <row r="160" spans="1:11" ht="26.25" customHeight="1" x14ac:dyDescent="0.25">
      <c r="A160" s="288"/>
      <c r="B160" s="236"/>
      <c r="C160" s="243"/>
      <c r="D160" s="41" t="s">
        <v>19</v>
      </c>
      <c r="E160" s="157">
        <v>0</v>
      </c>
      <c r="F160" s="157">
        <v>0</v>
      </c>
      <c r="G160" s="157">
        <v>0</v>
      </c>
      <c r="H160" s="157">
        <v>0</v>
      </c>
      <c r="I160" s="24" t="s">
        <v>35</v>
      </c>
      <c r="J160" s="40"/>
      <c r="K160" s="18"/>
    </row>
    <row r="161" spans="1:11" ht="21" customHeight="1" x14ac:dyDescent="0.25">
      <c r="A161" s="288"/>
      <c r="B161" s="236"/>
      <c r="C161" s="243"/>
      <c r="D161" s="6" t="s">
        <v>20</v>
      </c>
      <c r="E161" s="157">
        <v>0</v>
      </c>
      <c r="F161" s="157">
        <v>0</v>
      </c>
      <c r="G161" s="157">
        <v>0</v>
      </c>
      <c r="H161" s="157">
        <v>0</v>
      </c>
      <c r="I161" s="24" t="s">
        <v>35</v>
      </c>
      <c r="J161" s="40"/>
      <c r="K161" s="18"/>
    </row>
    <row r="162" spans="1:11" ht="21" customHeight="1" x14ac:dyDescent="0.25">
      <c r="A162" s="288"/>
      <c r="B162" s="236"/>
      <c r="C162" s="243"/>
      <c r="D162" s="6" t="str">
        <f>D147</f>
        <v xml:space="preserve">местного бюджета </v>
      </c>
      <c r="E162" s="157">
        <f>E156+E147</f>
        <v>44773.279999999999</v>
      </c>
      <c r="F162" s="157">
        <f t="shared" ref="F162:H162" si="20">F156+F147</f>
        <v>44773.279999999999</v>
      </c>
      <c r="G162" s="157">
        <f t="shared" si="20"/>
        <v>44773.279999999999</v>
      </c>
      <c r="H162" s="157">
        <f t="shared" si="20"/>
        <v>44773.279999999999</v>
      </c>
      <c r="I162" s="24">
        <f t="shared" ref="I162" si="21">H162/F162*100</f>
        <v>100</v>
      </c>
      <c r="J162" s="40"/>
      <c r="K162" s="18"/>
    </row>
    <row r="163" spans="1:11" ht="31.15" customHeight="1" x14ac:dyDescent="0.25">
      <c r="A163" s="289"/>
      <c r="B163" s="236"/>
      <c r="C163" s="241"/>
      <c r="D163" s="6" t="str">
        <f>D149</f>
        <v xml:space="preserve">внебюджетных источников </v>
      </c>
      <c r="E163" s="157">
        <v>0</v>
      </c>
      <c r="F163" s="157">
        <v>0</v>
      </c>
      <c r="G163" s="157">
        <v>0</v>
      </c>
      <c r="H163" s="157">
        <v>0</v>
      </c>
      <c r="I163" s="24" t="s">
        <v>35</v>
      </c>
      <c r="J163" s="40"/>
      <c r="K163" s="18"/>
    </row>
    <row r="164" spans="1:11" ht="15.75" customHeight="1" x14ac:dyDescent="0.25">
      <c r="A164" s="15"/>
      <c r="B164" s="5"/>
      <c r="C164" s="27"/>
      <c r="D164" s="5" t="s">
        <v>58</v>
      </c>
      <c r="E164" s="157">
        <f>E159</f>
        <v>44773.279999999999</v>
      </c>
      <c r="F164" s="157">
        <f t="shared" ref="F164:H164" si="22">F159</f>
        <v>44773.279999999999</v>
      </c>
      <c r="G164" s="157">
        <f t="shared" si="22"/>
        <v>44773.279999999999</v>
      </c>
      <c r="H164" s="157">
        <f t="shared" si="22"/>
        <v>44773.279999999999</v>
      </c>
      <c r="I164" s="24">
        <f>I159</f>
        <v>100</v>
      </c>
      <c r="J164" s="40"/>
      <c r="K164" s="18"/>
    </row>
    <row r="165" spans="1:11" x14ac:dyDescent="0.25">
      <c r="A165" s="15" t="s">
        <v>41</v>
      </c>
      <c r="B165" s="233" t="s">
        <v>40</v>
      </c>
      <c r="C165" s="233"/>
      <c r="D165" s="233"/>
      <c r="E165" s="233"/>
      <c r="F165" s="233"/>
      <c r="G165" s="233"/>
      <c r="H165" s="233"/>
      <c r="I165" s="233"/>
      <c r="J165" s="233"/>
      <c r="K165" s="18"/>
    </row>
    <row r="166" spans="1:11" x14ac:dyDescent="0.25">
      <c r="A166" s="7"/>
      <c r="B166" s="237" t="s">
        <v>82</v>
      </c>
      <c r="C166" s="237"/>
      <c r="D166" s="237"/>
      <c r="E166" s="237"/>
      <c r="F166" s="237"/>
      <c r="G166" s="237"/>
      <c r="H166" s="237"/>
      <c r="I166" s="237"/>
      <c r="J166" s="238"/>
      <c r="K166" s="18"/>
    </row>
    <row r="167" spans="1:11" ht="25.5" x14ac:dyDescent="0.25">
      <c r="A167" s="244"/>
      <c r="B167" s="247" t="s">
        <v>14</v>
      </c>
      <c r="C167" s="240">
        <v>2021</v>
      </c>
      <c r="D167" s="6" t="s">
        <v>13</v>
      </c>
      <c r="E167" s="91">
        <f>E168+E170+E172+E174</f>
        <v>25645.95</v>
      </c>
      <c r="F167" s="91">
        <f t="shared" ref="F167:H167" si="23">F168+F170+F172+F174</f>
        <v>25645.95</v>
      </c>
      <c r="G167" s="91">
        <f t="shared" si="23"/>
        <v>25570.21</v>
      </c>
      <c r="H167" s="91">
        <f t="shared" si="23"/>
        <v>25570.21</v>
      </c>
      <c r="I167" s="24">
        <f>H167/F167*100</f>
        <v>99.704670717988606</v>
      </c>
      <c r="J167" s="214" t="s">
        <v>15</v>
      </c>
      <c r="K167" s="18"/>
    </row>
    <row r="168" spans="1:11" x14ac:dyDescent="0.25">
      <c r="A168" s="245"/>
      <c r="B168" s="248"/>
      <c r="C168" s="243"/>
      <c r="D168" s="234" t="s">
        <v>19</v>
      </c>
      <c r="E168" s="228">
        <v>0</v>
      </c>
      <c r="F168" s="228">
        <v>0</v>
      </c>
      <c r="G168" s="230">
        <v>0</v>
      </c>
      <c r="H168" s="230">
        <v>0</v>
      </c>
      <c r="I168" s="197" t="s">
        <v>35</v>
      </c>
      <c r="J168" s="215"/>
      <c r="K168" s="18"/>
    </row>
    <row r="169" spans="1:11" x14ac:dyDescent="0.25">
      <c r="A169" s="245"/>
      <c r="B169" s="248"/>
      <c r="C169" s="243"/>
      <c r="D169" s="235"/>
      <c r="E169" s="229"/>
      <c r="F169" s="229"/>
      <c r="G169" s="231"/>
      <c r="H169" s="231"/>
      <c r="I169" s="198"/>
      <c r="J169" s="215"/>
      <c r="K169" s="18"/>
    </row>
    <row r="170" spans="1:11" x14ac:dyDescent="0.25">
      <c r="A170" s="245"/>
      <c r="B170" s="248"/>
      <c r="C170" s="243"/>
      <c r="D170" s="234" t="s">
        <v>20</v>
      </c>
      <c r="E170" s="228">
        <v>0</v>
      </c>
      <c r="F170" s="228">
        <v>0</v>
      </c>
      <c r="G170" s="230">
        <v>0</v>
      </c>
      <c r="H170" s="230">
        <v>0</v>
      </c>
      <c r="I170" s="197" t="s">
        <v>35</v>
      </c>
      <c r="J170" s="215"/>
      <c r="K170" s="18"/>
    </row>
    <row r="171" spans="1:11" ht="4.5" customHeight="1" x14ac:dyDescent="0.25">
      <c r="A171" s="245"/>
      <c r="B171" s="248"/>
      <c r="C171" s="243"/>
      <c r="D171" s="235"/>
      <c r="E171" s="229"/>
      <c r="F171" s="229"/>
      <c r="G171" s="231"/>
      <c r="H171" s="231"/>
      <c r="I171" s="198"/>
      <c r="J171" s="215"/>
      <c r="K171" s="18"/>
    </row>
    <row r="172" spans="1:11" x14ac:dyDescent="0.25">
      <c r="A172" s="245"/>
      <c r="B172" s="248"/>
      <c r="C172" s="243"/>
      <c r="D172" s="234" t="s">
        <v>21</v>
      </c>
      <c r="E172" s="228">
        <v>25645.95</v>
      </c>
      <c r="F172" s="228">
        <f>E172</f>
        <v>25645.95</v>
      </c>
      <c r="G172" s="230">
        <v>25570.21</v>
      </c>
      <c r="H172" s="230">
        <f>G172</f>
        <v>25570.21</v>
      </c>
      <c r="I172" s="197">
        <f>H172/F172*100</f>
        <v>99.704670717988606</v>
      </c>
      <c r="J172" s="215"/>
      <c r="K172" s="18"/>
    </row>
    <row r="173" spans="1:11" ht="3" customHeight="1" x14ac:dyDescent="0.25">
      <c r="A173" s="245"/>
      <c r="B173" s="248"/>
      <c r="C173" s="243"/>
      <c r="D173" s="235"/>
      <c r="E173" s="229"/>
      <c r="F173" s="229"/>
      <c r="G173" s="231"/>
      <c r="H173" s="231"/>
      <c r="I173" s="198"/>
      <c r="J173" s="215"/>
      <c r="K173" s="18"/>
    </row>
    <row r="174" spans="1:11" x14ac:dyDescent="0.25">
      <c r="A174" s="245"/>
      <c r="B174" s="248"/>
      <c r="C174" s="243"/>
      <c r="D174" s="234" t="s">
        <v>77</v>
      </c>
      <c r="E174" s="228">
        <v>0</v>
      </c>
      <c r="F174" s="228">
        <v>0</v>
      </c>
      <c r="G174" s="230">
        <v>0</v>
      </c>
      <c r="H174" s="230">
        <v>0</v>
      </c>
      <c r="I174" s="197" t="s">
        <v>35</v>
      </c>
      <c r="J174" s="215"/>
      <c r="K174" s="18"/>
    </row>
    <row r="175" spans="1:11" x14ac:dyDescent="0.25">
      <c r="A175" s="246"/>
      <c r="B175" s="249"/>
      <c r="C175" s="241"/>
      <c r="D175" s="235"/>
      <c r="E175" s="229"/>
      <c r="F175" s="229"/>
      <c r="G175" s="231"/>
      <c r="H175" s="231"/>
      <c r="I175" s="198"/>
      <c r="J175" s="216"/>
      <c r="K175" s="18"/>
    </row>
    <row r="176" spans="1:11" x14ac:dyDescent="0.25">
      <c r="A176" s="34"/>
      <c r="B176" s="38"/>
      <c r="C176" s="35"/>
      <c r="D176" s="27" t="s">
        <v>68</v>
      </c>
      <c r="E176" s="83">
        <f>E172</f>
        <v>25645.95</v>
      </c>
      <c r="F176" s="83">
        <f t="shared" ref="F176:I176" si="24">F172</f>
        <v>25645.95</v>
      </c>
      <c r="G176" s="83">
        <f t="shared" si="24"/>
        <v>25570.21</v>
      </c>
      <c r="H176" s="83">
        <f t="shared" si="24"/>
        <v>25570.21</v>
      </c>
      <c r="I176" s="23">
        <f t="shared" si="24"/>
        <v>99.704670717988606</v>
      </c>
      <c r="J176" s="32"/>
      <c r="K176" s="18"/>
    </row>
    <row r="177" spans="1:11" ht="30" customHeight="1" x14ac:dyDescent="0.25">
      <c r="A177" s="250"/>
      <c r="B177" s="196" t="s">
        <v>16</v>
      </c>
      <c r="C177" s="236">
        <v>2021</v>
      </c>
      <c r="D177" s="79" t="s">
        <v>13</v>
      </c>
      <c r="E177" s="91">
        <f>E167</f>
        <v>25645.95</v>
      </c>
      <c r="F177" s="91">
        <f>E177</f>
        <v>25645.95</v>
      </c>
      <c r="G177" s="92">
        <f>G167</f>
        <v>25570.21</v>
      </c>
      <c r="H177" s="92">
        <f>H178+H179+H181+H183</f>
        <v>25570.21</v>
      </c>
      <c r="I177" s="156">
        <f>H177/F177*100</f>
        <v>99.704670717988606</v>
      </c>
      <c r="J177" s="232"/>
      <c r="K177" s="18"/>
    </row>
    <row r="178" spans="1:11" ht="29.45" customHeight="1" x14ac:dyDescent="0.25">
      <c r="A178" s="250"/>
      <c r="B178" s="196"/>
      <c r="C178" s="236"/>
      <c r="D178" s="86" t="s">
        <v>19</v>
      </c>
      <c r="E178" s="91">
        <v>0</v>
      </c>
      <c r="F178" s="91">
        <v>0</v>
      </c>
      <c r="G178" s="92">
        <v>0</v>
      </c>
      <c r="H178" s="92">
        <v>0</v>
      </c>
      <c r="I178" s="84" t="s">
        <v>35</v>
      </c>
      <c r="J178" s="232"/>
      <c r="K178" s="18"/>
    </row>
    <row r="179" spans="1:11" x14ac:dyDescent="0.25">
      <c r="A179" s="250"/>
      <c r="B179" s="196"/>
      <c r="C179" s="236"/>
      <c r="D179" s="196" t="s">
        <v>20</v>
      </c>
      <c r="E179" s="219">
        <v>0</v>
      </c>
      <c r="F179" s="219">
        <v>0</v>
      </c>
      <c r="G179" s="251">
        <v>0</v>
      </c>
      <c r="H179" s="251">
        <v>0</v>
      </c>
      <c r="I179" s="252" t="s">
        <v>35</v>
      </c>
      <c r="J179" s="232"/>
      <c r="K179" s="18"/>
    </row>
    <row r="180" spans="1:11" ht="1.5" customHeight="1" x14ac:dyDescent="0.25">
      <c r="A180" s="250"/>
      <c r="B180" s="196"/>
      <c r="C180" s="236"/>
      <c r="D180" s="196"/>
      <c r="E180" s="219"/>
      <c r="F180" s="219"/>
      <c r="G180" s="251"/>
      <c r="H180" s="251"/>
      <c r="I180" s="252"/>
      <c r="J180" s="232"/>
      <c r="K180" s="18"/>
    </row>
    <row r="181" spans="1:11" x14ac:dyDescent="0.25">
      <c r="A181" s="250"/>
      <c r="B181" s="196"/>
      <c r="C181" s="236"/>
      <c r="D181" s="196" t="s">
        <v>21</v>
      </c>
      <c r="E181" s="219">
        <f>E172</f>
        <v>25645.95</v>
      </c>
      <c r="F181" s="219">
        <f>E181</f>
        <v>25645.95</v>
      </c>
      <c r="G181" s="251">
        <f>G172</f>
        <v>25570.21</v>
      </c>
      <c r="H181" s="251">
        <f>H172</f>
        <v>25570.21</v>
      </c>
      <c r="I181" s="239">
        <f>H181/F181*100</f>
        <v>99.704670717988606</v>
      </c>
      <c r="J181" s="232"/>
      <c r="K181" s="18"/>
    </row>
    <row r="182" spans="1:11" ht="3.75" customHeight="1" x14ac:dyDescent="0.25">
      <c r="A182" s="250"/>
      <c r="B182" s="196"/>
      <c r="C182" s="236"/>
      <c r="D182" s="196"/>
      <c r="E182" s="219"/>
      <c r="F182" s="219"/>
      <c r="G182" s="251"/>
      <c r="H182" s="251"/>
      <c r="I182" s="239"/>
      <c r="J182" s="232"/>
      <c r="K182" s="18"/>
    </row>
    <row r="183" spans="1:11" ht="27" customHeight="1" x14ac:dyDescent="0.25">
      <c r="A183" s="250"/>
      <c r="B183" s="196"/>
      <c r="C183" s="236"/>
      <c r="D183" s="86" t="s">
        <v>77</v>
      </c>
      <c r="E183" s="91">
        <v>0</v>
      </c>
      <c r="F183" s="91">
        <v>0</v>
      </c>
      <c r="G183" s="92">
        <v>0</v>
      </c>
      <c r="H183" s="92">
        <v>0</v>
      </c>
      <c r="I183" s="87" t="s">
        <v>35</v>
      </c>
      <c r="J183" s="232"/>
      <c r="K183" s="18"/>
    </row>
    <row r="184" spans="1:11" ht="15" customHeight="1" x14ac:dyDescent="0.25">
      <c r="A184" s="81"/>
      <c r="B184" s="196"/>
      <c r="C184" s="236"/>
      <c r="D184" s="86" t="s">
        <v>68</v>
      </c>
      <c r="E184" s="91">
        <f>E177</f>
        <v>25645.95</v>
      </c>
      <c r="F184" s="91">
        <f t="shared" ref="F184:H184" si="25">F177</f>
        <v>25645.95</v>
      </c>
      <c r="G184" s="91">
        <f t="shared" si="25"/>
        <v>25570.21</v>
      </c>
      <c r="H184" s="91">
        <f t="shared" si="25"/>
        <v>25570.21</v>
      </c>
      <c r="I184" s="85">
        <f>I177</f>
        <v>99.704670717988606</v>
      </c>
      <c r="J184" s="78"/>
      <c r="K184" s="18"/>
    </row>
    <row r="185" spans="1:11" ht="28.5" customHeight="1" x14ac:dyDescent="0.25">
      <c r="A185" s="79"/>
      <c r="B185" s="79" t="s">
        <v>46</v>
      </c>
      <c r="C185" s="155">
        <v>2021</v>
      </c>
      <c r="D185" s="79" t="s">
        <v>13</v>
      </c>
      <c r="E185" s="157">
        <f>E186+E187+E188</f>
        <v>481200.56988999998</v>
      </c>
      <c r="F185" s="157">
        <f t="shared" ref="F185:H185" si="26">F186+F187+F188</f>
        <v>481200.56988999998</v>
      </c>
      <c r="G185" s="157">
        <f t="shared" si="26"/>
        <v>479126.16183</v>
      </c>
      <c r="H185" s="157">
        <f t="shared" si="26"/>
        <v>479126.16183</v>
      </c>
      <c r="I185" s="105">
        <f t="shared" ref="I185:I188" si="27">H185/F185*100</f>
        <v>99.568909891259239</v>
      </c>
      <c r="J185" s="43"/>
      <c r="K185" s="18"/>
    </row>
    <row r="186" spans="1:11" ht="25.15" customHeight="1" x14ac:dyDescent="0.25">
      <c r="A186" s="6"/>
      <c r="B186" s="6"/>
      <c r="C186" s="42"/>
      <c r="D186" s="86" t="s">
        <v>19</v>
      </c>
      <c r="E186" s="157">
        <f>E178+E160+E134+E94+E44</f>
        <v>80000</v>
      </c>
      <c r="F186" s="157">
        <f t="shared" ref="F186:H186" si="28">F178+F160+F134+F94+F44</f>
        <v>80000</v>
      </c>
      <c r="G186" s="157">
        <f t="shared" si="28"/>
        <v>80000</v>
      </c>
      <c r="H186" s="157">
        <f t="shared" si="28"/>
        <v>80000</v>
      </c>
      <c r="I186" s="105">
        <f t="shared" si="27"/>
        <v>100</v>
      </c>
      <c r="J186" s="43"/>
    </row>
    <row r="187" spans="1:11" ht="15" customHeight="1" x14ac:dyDescent="0.25">
      <c r="A187" s="6"/>
      <c r="B187" s="6"/>
      <c r="C187" s="42"/>
      <c r="D187" s="86" t="s">
        <v>20</v>
      </c>
      <c r="E187" s="157">
        <f>E179+E161+E136+E95+E46</f>
        <v>30000</v>
      </c>
      <c r="F187" s="157">
        <f t="shared" ref="F187:H187" si="29">F179+F161+F136+F95+F46</f>
        <v>30000</v>
      </c>
      <c r="G187" s="157">
        <f t="shared" si="29"/>
        <v>30000</v>
      </c>
      <c r="H187" s="157">
        <f t="shared" si="29"/>
        <v>30000</v>
      </c>
      <c r="I187" s="105">
        <f t="shared" si="27"/>
        <v>100</v>
      </c>
      <c r="J187" s="43"/>
    </row>
    <row r="188" spans="1:11" ht="15" customHeight="1" x14ac:dyDescent="0.25">
      <c r="A188" s="6"/>
      <c r="B188" s="6"/>
      <c r="C188" s="42"/>
      <c r="D188" s="86" t="s">
        <v>21</v>
      </c>
      <c r="E188" s="157">
        <f>E181+E162+E137+E96+E48</f>
        <v>371200.56988999998</v>
      </c>
      <c r="F188" s="157">
        <f t="shared" ref="F188:H188" si="30">F181+F162+F137+F96+F48</f>
        <v>371200.56988999998</v>
      </c>
      <c r="G188" s="157">
        <f t="shared" si="30"/>
        <v>369126.16183</v>
      </c>
      <c r="H188" s="157">
        <f t="shared" si="30"/>
        <v>369126.16183</v>
      </c>
      <c r="I188" s="105">
        <f t="shared" si="27"/>
        <v>99.441162479730366</v>
      </c>
      <c r="J188" s="43"/>
    </row>
    <row r="189" spans="1:11" ht="25.9" customHeight="1" x14ac:dyDescent="0.25">
      <c r="A189" s="6"/>
      <c r="B189" s="6"/>
      <c r="C189" s="42"/>
      <c r="D189" s="86" t="s">
        <v>77</v>
      </c>
      <c r="E189" s="157">
        <v>0</v>
      </c>
      <c r="F189" s="157">
        <v>0</v>
      </c>
      <c r="G189" s="157">
        <v>0</v>
      </c>
      <c r="H189" s="159">
        <v>0</v>
      </c>
      <c r="I189" s="105" t="s">
        <v>35</v>
      </c>
      <c r="J189" s="43"/>
    </row>
    <row r="190" spans="1:11" ht="15" customHeight="1" x14ac:dyDescent="0.25">
      <c r="A190" s="8"/>
      <c r="B190" s="42"/>
      <c r="C190" s="5"/>
      <c r="D190" s="6" t="s">
        <v>30</v>
      </c>
      <c r="E190" s="157">
        <f>E99+E139+E164</f>
        <v>291575.39989</v>
      </c>
      <c r="F190" s="157">
        <f t="shared" ref="F190:H190" si="31">F99+F139+F164</f>
        <v>291575.39989</v>
      </c>
      <c r="G190" s="157">
        <f t="shared" si="31"/>
        <v>290416.52321999997</v>
      </c>
      <c r="H190" s="157">
        <f t="shared" si="31"/>
        <v>290416.52321999997</v>
      </c>
      <c r="I190" s="105">
        <f>H190/F190*100</f>
        <v>99.602546486967952</v>
      </c>
      <c r="J190" s="40"/>
      <c r="K190" s="18"/>
    </row>
    <row r="191" spans="1:11" ht="15" customHeight="1" x14ac:dyDescent="0.25">
      <c r="A191" s="8"/>
      <c r="B191" s="42"/>
      <c r="C191" s="5"/>
      <c r="D191" s="6" t="s">
        <v>31</v>
      </c>
      <c r="E191" s="157">
        <f>E177+E43</f>
        <v>187007.08000000002</v>
      </c>
      <c r="F191" s="157">
        <f t="shared" ref="F191:H191" si="32">F177+F43</f>
        <v>187007.08000000002</v>
      </c>
      <c r="G191" s="157">
        <f t="shared" si="32"/>
        <v>186091.58</v>
      </c>
      <c r="H191" s="157">
        <f t="shared" si="32"/>
        <v>186091.58</v>
      </c>
      <c r="I191" s="105">
        <f>H191/F191*100</f>
        <v>99.510446342459318</v>
      </c>
      <c r="J191" s="40"/>
      <c r="K191" s="18"/>
    </row>
    <row r="192" spans="1:11" ht="15" customHeight="1" x14ac:dyDescent="0.25">
      <c r="A192" s="8"/>
      <c r="B192" s="42"/>
      <c r="C192" s="5"/>
      <c r="D192" s="6" t="s">
        <v>69</v>
      </c>
      <c r="E192" s="157">
        <f>E101</f>
        <v>49.22</v>
      </c>
      <c r="F192" s="157">
        <f t="shared" ref="F192:I192" si="33">F101</f>
        <v>49.22</v>
      </c>
      <c r="G192" s="157">
        <f t="shared" si="33"/>
        <v>49.22</v>
      </c>
      <c r="H192" s="157">
        <f t="shared" si="33"/>
        <v>49.22</v>
      </c>
      <c r="I192" s="105">
        <f t="shared" si="33"/>
        <v>100</v>
      </c>
      <c r="J192" s="40"/>
      <c r="K192" s="18"/>
    </row>
    <row r="193" spans="1:13" ht="15" customHeight="1" x14ac:dyDescent="0.25">
      <c r="A193" s="8"/>
      <c r="B193" s="42"/>
      <c r="C193" s="5"/>
      <c r="D193" s="6" t="s">
        <v>70</v>
      </c>
      <c r="E193" s="157">
        <v>2568.87</v>
      </c>
      <c r="F193" s="157">
        <f>E193</f>
        <v>2568.87</v>
      </c>
      <c r="G193" s="157">
        <v>2568.8386099999998</v>
      </c>
      <c r="H193" s="157">
        <f>G193</f>
        <v>2568.8386099999998</v>
      </c>
      <c r="I193" s="105">
        <f>F193*100</f>
        <v>256887</v>
      </c>
      <c r="J193" s="40"/>
      <c r="K193" s="18"/>
    </row>
    <row r="194" spans="1:13" ht="15" customHeight="1" x14ac:dyDescent="0.25">
      <c r="A194" s="44"/>
      <c r="B194" s="42"/>
      <c r="C194" s="42"/>
      <c r="D194" s="42"/>
      <c r="E194" s="153">
        <f>E190+E191+E192+E193</f>
        <v>481200.56988999998</v>
      </c>
      <c r="F194" s="153">
        <f t="shared" ref="F194:H194" si="34">F190+F191+F192+F193</f>
        <v>481200.56988999998</v>
      </c>
      <c r="G194" s="153">
        <f t="shared" si="34"/>
        <v>479126.16182999988</v>
      </c>
      <c r="H194" s="153">
        <f t="shared" si="34"/>
        <v>479126.16182999988</v>
      </c>
      <c r="I194" s="153">
        <f t="shared" ref="I194" si="35">I190+I191+I192</f>
        <v>299.1129928294273</v>
      </c>
      <c r="J194" s="45"/>
      <c r="K194" s="18"/>
      <c r="L194" s="18"/>
      <c r="M194" s="18"/>
    </row>
    <row r="195" spans="1:13" x14ac:dyDescent="0.25">
      <c r="E195" s="176"/>
    </row>
    <row r="197" spans="1:13" x14ac:dyDescent="0.25">
      <c r="E197" s="176"/>
    </row>
    <row r="211" spans="2:10" x14ac:dyDescent="0.25">
      <c r="B211" s="240"/>
      <c r="C211" s="240"/>
      <c r="D211" s="240"/>
      <c r="E211" s="201"/>
      <c r="F211" s="201"/>
      <c r="G211"/>
      <c r="H211"/>
      <c r="I211"/>
      <c r="J211"/>
    </row>
    <row r="212" spans="2:10" x14ac:dyDescent="0.25">
      <c r="B212" s="243"/>
      <c r="C212" s="243"/>
      <c r="D212" s="241"/>
      <c r="E212" s="202"/>
      <c r="F212" s="202"/>
      <c r="G212"/>
      <c r="H212"/>
      <c r="I212"/>
      <c r="J212"/>
    </row>
    <row r="213" spans="2:10" x14ac:dyDescent="0.25">
      <c r="B213" s="243"/>
      <c r="C213" s="243"/>
      <c r="D213" s="240"/>
      <c r="E213" s="201"/>
      <c r="F213" s="201"/>
      <c r="G213"/>
      <c r="H213"/>
      <c r="I213"/>
      <c r="J213"/>
    </row>
    <row r="214" spans="2:10" x14ac:dyDescent="0.25">
      <c r="B214" s="243"/>
      <c r="C214" s="243"/>
      <c r="D214" s="241"/>
      <c r="E214" s="202"/>
      <c r="F214" s="202"/>
      <c r="G214"/>
      <c r="H214"/>
      <c r="I214"/>
      <c r="J214"/>
    </row>
    <row r="215" spans="2:10" x14ac:dyDescent="0.25">
      <c r="B215" s="243"/>
      <c r="C215" s="243"/>
      <c r="D215" s="240"/>
      <c r="E215" s="201"/>
      <c r="F215" s="201"/>
      <c r="G215"/>
      <c r="H215"/>
      <c r="I215"/>
      <c r="J215"/>
    </row>
    <row r="216" spans="2:10" x14ac:dyDescent="0.25">
      <c r="B216" s="243"/>
      <c r="C216" s="243"/>
      <c r="D216" s="241"/>
      <c r="E216" s="202"/>
      <c r="F216" s="202"/>
      <c r="G216"/>
      <c r="H216"/>
      <c r="I216"/>
      <c r="J216"/>
    </row>
    <row r="217" spans="2:10" x14ac:dyDescent="0.25">
      <c r="B217" s="243"/>
      <c r="C217" s="243"/>
      <c r="D217" s="240"/>
      <c r="E217" s="201"/>
      <c r="F217" s="201"/>
      <c r="G217"/>
      <c r="H217"/>
      <c r="I217"/>
      <c r="J217"/>
    </row>
    <row r="218" spans="2:10" x14ac:dyDescent="0.25">
      <c r="B218" s="243"/>
      <c r="C218" s="243"/>
      <c r="D218" s="241"/>
      <c r="E218" s="202"/>
      <c r="F218" s="202"/>
      <c r="G218"/>
      <c r="H218"/>
      <c r="I218"/>
      <c r="J218"/>
    </row>
    <row r="219" spans="2:10" x14ac:dyDescent="0.25">
      <c r="B219" s="243"/>
      <c r="C219" s="243"/>
      <c r="D219" s="240"/>
      <c r="E219" s="201"/>
      <c r="F219" s="201"/>
      <c r="G219"/>
      <c r="H219"/>
      <c r="I219"/>
      <c r="J219"/>
    </row>
    <row r="220" spans="2:10" x14ac:dyDescent="0.25">
      <c r="B220" s="241"/>
      <c r="C220" s="241"/>
      <c r="D220" s="241"/>
      <c r="E220" s="202"/>
      <c r="F220" s="202"/>
      <c r="G220"/>
      <c r="H220"/>
      <c r="I220"/>
      <c r="J220"/>
    </row>
  </sheetData>
  <mergeCells count="296">
    <mergeCell ref="A153:A157"/>
    <mergeCell ref="C153:C157"/>
    <mergeCell ref="A159:A163"/>
    <mergeCell ref="D60:D61"/>
    <mergeCell ref="E58:E59"/>
    <mergeCell ref="F58:F59"/>
    <mergeCell ref="G58:G59"/>
    <mergeCell ref="H58:H59"/>
    <mergeCell ref="I58:I59"/>
    <mergeCell ref="C93:C101"/>
    <mergeCell ref="B93:B101"/>
    <mergeCell ref="A93:A101"/>
    <mergeCell ref="A125:A131"/>
    <mergeCell ref="C126:C131"/>
    <mergeCell ref="B126:B131"/>
    <mergeCell ref="H105:H106"/>
    <mergeCell ref="I105:I106"/>
    <mergeCell ref="F109:F110"/>
    <mergeCell ref="G109:G110"/>
    <mergeCell ref="H109:H110"/>
    <mergeCell ref="I109:I110"/>
    <mergeCell ref="E107:E108"/>
    <mergeCell ref="F107:F108"/>
    <mergeCell ref="B87:B92"/>
    <mergeCell ref="I68:I69"/>
    <mergeCell ref="H68:H69"/>
    <mergeCell ref="G68:G69"/>
    <mergeCell ref="F68:F69"/>
    <mergeCell ref="E68:E69"/>
    <mergeCell ref="F70:F71"/>
    <mergeCell ref="E70:E71"/>
    <mergeCell ref="I72:I73"/>
    <mergeCell ref="E62:E63"/>
    <mergeCell ref="F62:F63"/>
    <mergeCell ref="A103:A113"/>
    <mergeCell ref="B103:J103"/>
    <mergeCell ref="A19:A26"/>
    <mergeCell ref="D19:D26"/>
    <mergeCell ref="E19:H22"/>
    <mergeCell ref="J19:J26"/>
    <mergeCell ref="G23:G26"/>
    <mergeCell ref="H23:H26"/>
    <mergeCell ref="B19:B26"/>
    <mergeCell ref="C19:C26"/>
    <mergeCell ref="E23:E26"/>
    <mergeCell ref="F23:F26"/>
    <mergeCell ref="I19:I26"/>
    <mergeCell ref="B28:J28"/>
    <mergeCell ref="A78:A83"/>
    <mergeCell ref="C78:C83"/>
    <mergeCell ref="D80:D81"/>
    <mergeCell ref="B29:I29"/>
    <mergeCell ref="C30:C35"/>
    <mergeCell ref="H74:H75"/>
    <mergeCell ref="F74:F75"/>
    <mergeCell ref="E74:E75"/>
    <mergeCell ref="I74:I75"/>
    <mergeCell ref="H44:H45"/>
    <mergeCell ref="D109:D110"/>
    <mergeCell ref="D116:D117"/>
    <mergeCell ref="D118:D119"/>
    <mergeCell ref="D120:D121"/>
    <mergeCell ref="D107:D108"/>
    <mergeCell ref="G120:G121"/>
    <mergeCell ref="E120:E121"/>
    <mergeCell ref="F120:F121"/>
    <mergeCell ref="I120:I121"/>
    <mergeCell ref="E118:E119"/>
    <mergeCell ref="F118:F119"/>
    <mergeCell ref="D111:D112"/>
    <mergeCell ref="E105:E106"/>
    <mergeCell ref="F105:F106"/>
    <mergeCell ref="G116:G117"/>
    <mergeCell ref="H116:H117"/>
    <mergeCell ref="I116:I117"/>
    <mergeCell ref="F111:F112"/>
    <mergeCell ref="G111:G112"/>
    <mergeCell ref="H111:H112"/>
    <mergeCell ref="I111:I112"/>
    <mergeCell ref="H80:H81"/>
    <mergeCell ref="I80:I81"/>
    <mergeCell ref="D50:D51"/>
    <mergeCell ref="C43:C51"/>
    <mergeCell ref="E50:E51"/>
    <mergeCell ref="F50:F51"/>
    <mergeCell ref="G107:G108"/>
    <mergeCell ref="J78:J83"/>
    <mergeCell ref="I70:I71"/>
    <mergeCell ref="J67:J75"/>
    <mergeCell ref="D105:D106"/>
    <mergeCell ref="D44:D45"/>
    <mergeCell ref="D46:D47"/>
    <mergeCell ref="D48:D49"/>
    <mergeCell ref="E80:E81"/>
    <mergeCell ref="F80:F81"/>
    <mergeCell ref="G80:G81"/>
    <mergeCell ref="I44:I45"/>
    <mergeCell ref="E46:E47"/>
    <mergeCell ref="E44:E45"/>
    <mergeCell ref="F44:F45"/>
    <mergeCell ref="G44:G45"/>
    <mergeCell ref="G105:G106"/>
    <mergeCell ref="B102:J102"/>
    <mergeCell ref="G143:G144"/>
    <mergeCell ref="H143:H144"/>
    <mergeCell ref="H107:H108"/>
    <mergeCell ref="E122:E123"/>
    <mergeCell ref="D132:D133"/>
    <mergeCell ref="E132:E133"/>
    <mergeCell ref="F132:F133"/>
    <mergeCell ref="H132:H133"/>
    <mergeCell ref="G132:G133"/>
    <mergeCell ref="E109:E110"/>
    <mergeCell ref="B140:J140"/>
    <mergeCell ref="B141:J141"/>
    <mergeCell ref="A132:B139"/>
    <mergeCell ref="C132:C139"/>
    <mergeCell ref="A141:A151"/>
    <mergeCell ref="E145:E146"/>
    <mergeCell ref="F145:F146"/>
    <mergeCell ref="G145:G146"/>
    <mergeCell ref="H145:H146"/>
    <mergeCell ref="D122:D123"/>
    <mergeCell ref="B114:J114"/>
    <mergeCell ref="E111:E112"/>
    <mergeCell ref="I118:I119"/>
    <mergeCell ref="A114:A124"/>
    <mergeCell ref="C177:C184"/>
    <mergeCell ref="B177:B184"/>
    <mergeCell ref="E147:E148"/>
    <mergeCell ref="B142:B151"/>
    <mergeCell ref="G70:G71"/>
    <mergeCell ref="H70:H71"/>
    <mergeCell ref="E72:E73"/>
    <mergeCell ref="F72:F73"/>
    <mergeCell ref="G72:G73"/>
    <mergeCell ref="H72:H73"/>
    <mergeCell ref="D70:D71"/>
    <mergeCell ref="D72:D73"/>
    <mergeCell ref="D74:D75"/>
    <mergeCell ref="F122:F123"/>
    <mergeCell ref="G122:G123"/>
    <mergeCell ref="H122:H123"/>
    <mergeCell ref="E116:E117"/>
    <mergeCell ref="F116:F117"/>
    <mergeCell ref="D135:D136"/>
    <mergeCell ref="H120:H121"/>
    <mergeCell ref="G118:G119"/>
    <mergeCell ref="H118:H119"/>
    <mergeCell ref="B125:J125"/>
    <mergeCell ref="J126:J130"/>
    <mergeCell ref="J177:J183"/>
    <mergeCell ref="E181:E182"/>
    <mergeCell ref="F181:F182"/>
    <mergeCell ref="G181:G182"/>
    <mergeCell ref="H181:H182"/>
    <mergeCell ref="I181:I182"/>
    <mergeCell ref="D181:D182"/>
    <mergeCell ref="E179:E180"/>
    <mergeCell ref="F179:F180"/>
    <mergeCell ref="G179:G180"/>
    <mergeCell ref="H179:H180"/>
    <mergeCell ref="I179:I180"/>
    <mergeCell ref="A167:A175"/>
    <mergeCell ref="E172:E173"/>
    <mergeCell ref="B211:B220"/>
    <mergeCell ref="C211:C220"/>
    <mergeCell ref="D211:D212"/>
    <mergeCell ref="E211:E212"/>
    <mergeCell ref="F211:F212"/>
    <mergeCell ref="D213:D214"/>
    <mergeCell ref="D179:D180"/>
    <mergeCell ref="E213:E214"/>
    <mergeCell ref="F213:F214"/>
    <mergeCell ref="D215:D216"/>
    <mergeCell ref="E215:E216"/>
    <mergeCell ref="F215:F216"/>
    <mergeCell ref="D219:D220"/>
    <mergeCell ref="E219:E220"/>
    <mergeCell ref="F219:F220"/>
    <mergeCell ref="F172:F173"/>
    <mergeCell ref="F168:F169"/>
    <mergeCell ref="D174:D175"/>
    <mergeCell ref="C167:C175"/>
    <mergeCell ref="E174:E175"/>
    <mergeCell ref="B167:B175"/>
    <mergeCell ref="A177:A183"/>
    <mergeCell ref="E217:E218"/>
    <mergeCell ref="F217:F218"/>
    <mergeCell ref="H172:H173"/>
    <mergeCell ref="D168:D169"/>
    <mergeCell ref="D217:D218"/>
    <mergeCell ref="E168:E169"/>
    <mergeCell ref="G170:G171"/>
    <mergeCell ref="H174:H175"/>
    <mergeCell ref="I143:I144"/>
    <mergeCell ref="I168:I169"/>
    <mergeCell ref="D143:D144"/>
    <mergeCell ref="D145:D146"/>
    <mergeCell ref="I149:I150"/>
    <mergeCell ref="I172:I173"/>
    <mergeCell ref="E170:E171"/>
    <mergeCell ref="F170:F171"/>
    <mergeCell ref="B152:J152"/>
    <mergeCell ref="B153:B157"/>
    <mergeCell ref="C159:C163"/>
    <mergeCell ref="I174:I175"/>
    <mergeCell ref="G172:G173"/>
    <mergeCell ref="H170:H171"/>
    <mergeCell ref="I170:I171"/>
    <mergeCell ref="G168:G169"/>
    <mergeCell ref="H168:H169"/>
    <mergeCell ref="D147:D148"/>
    <mergeCell ref="D149:D150"/>
    <mergeCell ref="J142:J150"/>
    <mergeCell ref="B165:J165"/>
    <mergeCell ref="D170:D171"/>
    <mergeCell ref="D172:D173"/>
    <mergeCell ref="J167:J175"/>
    <mergeCell ref="F174:F175"/>
    <mergeCell ref="G174:G175"/>
    <mergeCell ref="B159:B163"/>
    <mergeCell ref="B166:J166"/>
    <mergeCell ref="I145:I146"/>
    <mergeCell ref="C142:C151"/>
    <mergeCell ref="F147:F148"/>
    <mergeCell ref="G147:G148"/>
    <mergeCell ref="H147:H148"/>
    <mergeCell ref="I147:I148"/>
    <mergeCell ref="E149:E150"/>
    <mergeCell ref="F149:F150"/>
    <mergeCell ref="G149:G150"/>
    <mergeCell ref="H149:H150"/>
    <mergeCell ref="E143:E144"/>
    <mergeCell ref="F143:F144"/>
    <mergeCell ref="J93:J101"/>
    <mergeCell ref="B78:B83"/>
    <mergeCell ref="I122:I123"/>
    <mergeCell ref="J132:J138"/>
    <mergeCell ref="I107:I108"/>
    <mergeCell ref="B104:B113"/>
    <mergeCell ref="B36:J36"/>
    <mergeCell ref="B37:B42"/>
    <mergeCell ref="C37:C42"/>
    <mergeCell ref="C104:C113"/>
    <mergeCell ref="I132:I133"/>
    <mergeCell ref="J104:J113"/>
    <mergeCell ref="C115:C124"/>
    <mergeCell ref="B115:B124"/>
    <mergeCell ref="J115:J123"/>
    <mergeCell ref="F46:F47"/>
    <mergeCell ref="G46:G47"/>
    <mergeCell ref="H46:H47"/>
    <mergeCell ref="I46:I47"/>
    <mergeCell ref="E48:E49"/>
    <mergeCell ref="F48:F49"/>
    <mergeCell ref="G48:G49"/>
    <mergeCell ref="H48:H49"/>
    <mergeCell ref="G74:G75"/>
    <mergeCell ref="E56:E57"/>
    <mergeCell ref="F56:F57"/>
    <mergeCell ref="G56:G57"/>
    <mergeCell ref="B30:B35"/>
    <mergeCell ref="J29:J35"/>
    <mergeCell ref="I48:I49"/>
    <mergeCell ref="J43:J51"/>
    <mergeCell ref="A53:A65"/>
    <mergeCell ref="B55:B65"/>
    <mergeCell ref="C55:C65"/>
    <mergeCell ref="G50:G51"/>
    <mergeCell ref="H50:H51"/>
    <mergeCell ref="B53:J53"/>
    <mergeCell ref="B15:N15"/>
    <mergeCell ref="A16:D16"/>
    <mergeCell ref="B66:J66"/>
    <mergeCell ref="C67:C76"/>
    <mergeCell ref="B67:B76"/>
    <mergeCell ref="A67:A76"/>
    <mergeCell ref="B77:J77"/>
    <mergeCell ref="B86:J86"/>
    <mergeCell ref="H56:H57"/>
    <mergeCell ref="I56:I57"/>
    <mergeCell ref="D58:D59"/>
    <mergeCell ref="I60:I61"/>
    <mergeCell ref="D62:D63"/>
    <mergeCell ref="J55:J63"/>
    <mergeCell ref="E60:E61"/>
    <mergeCell ref="F60:F61"/>
    <mergeCell ref="G60:G61"/>
    <mergeCell ref="G62:G63"/>
    <mergeCell ref="H62:H63"/>
    <mergeCell ref="I62:I63"/>
    <mergeCell ref="H60:H61"/>
    <mergeCell ref="D56:D57"/>
    <mergeCell ref="D68:D69"/>
    <mergeCell ref="B54:J54"/>
  </mergeCells>
  <pageMargins left="0.39370078740157483" right="0.39370078740157483" top="0.39370078740157483" bottom="0.39370078740157483" header="0.31496062992125984" footer="0.31496062992125984"/>
  <pageSetup paperSize="9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7"/>
  <sheetViews>
    <sheetView topLeftCell="A61" zoomScale="106" zoomScaleNormal="106" workbookViewId="0">
      <selection activeCell="K55" sqref="K55"/>
    </sheetView>
  </sheetViews>
  <sheetFormatPr defaultRowHeight="15" x14ac:dyDescent="0.25"/>
  <cols>
    <col min="1" max="1" width="5.42578125" customWidth="1"/>
    <col min="2" max="2" width="22.28515625" customWidth="1"/>
    <col min="3" max="3" width="11" customWidth="1"/>
    <col min="4" max="4" width="17.7109375" customWidth="1"/>
    <col min="5" max="6" width="12.28515625" style="19" customWidth="1"/>
    <col min="7" max="7" width="12.85546875" style="20" customWidth="1"/>
    <col min="8" max="8" width="14" style="20" customWidth="1"/>
    <col min="9" max="9" width="10.28515625" style="21" customWidth="1"/>
    <col min="10" max="10" width="19.5703125" style="21" customWidth="1"/>
    <col min="11" max="11" width="13" style="21" customWidth="1"/>
    <col min="12" max="12" width="9.85546875" bestFit="1" customWidth="1"/>
    <col min="13" max="13" width="18" customWidth="1"/>
  </cols>
  <sheetData>
    <row r="1" spans="1:11" x14ac:dyDescent="0.25">
      <c r="J1" s="21" t="s">
        <v>107</v>
      </c>
    </row>
    <row r="4" spans="1:11" ht="15.75" x14ac:dyDescent="0.25">
      <c r="A4" s="154" t="s">
        <v>0</v>
      </c>
      <c r="B4" s="154"/>
      <c r="C4" s="90"/>
      <c r="D4" s="90"/>
      <c r="E4" s="96"/>
      <c r="F4" s="96"/>
      <c r="G4" s="97"/>
      <c r="H4" s="97"/>
      <c r="I4" s="96"/>
      <c r="J4" s="96"/>
    </row>
    <row r="5" spans="1:11" ht="15.75" x14ac:dyDescent="0.2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1" ht="15" customHeight="1" x14ac:dyDescent="0.25">
      <c r="A6" s="300" t="s">
        <v>103</v>
      </c>
      <c r="B6" s="300"/>
      <c r="C6" s="300"/>
      <c r="D6" s="300"/>
      <c r="E6" s="300"/>
      <c r="F6" s="300"/>
      <c r="G6" s="300"/>
      <c r="H6" s="300"/>
      <c r="I6" s="300"/>
      <c r="J6" s="300"/>
    </row>
    <row r="7" spans="1:11" ht="63.75" customHeight="1" x14ac:dyDescent="0.25">
      <c r="A7" s="300" t="s">
        <v>104</v>
      </c>
      <c r="B7" s="300"/>
      <c r="C7" s="90"/>
      <c r="D7" s="90"/>
      <c r="E7" s="96"/>
      <c r="F7" s="96"/>
      <c r="G7" s="96"/>
      <c r="H7" s="97"/>
      <c r="I7" s="96"/>
      <c r="J7" s="96"/>
    </row>
    <row r="8" spans="1:11" ht="102" customHeight="1" x14ac:dyDescent="0.25">
      <c r="A8" s="3" t="s">
        <v>109</v>
      </c>
    </row>
    <row r="9" spans="1:11" ht="15.75" x14ac:dyDescent="0.25">
      <c r="A9" s="95" t="s">
        <v>108</v>
      </c>
      <c r="B9" s="90"/>
    </row>
    <row r="10" spans="1:11" x14ac:dyDescent="0.25">
      <c r="A10" s="4" t="s">
        <v>110</v>
      </c>
    </row>
    <row r="11" spans="1:11" ht="4.5" customHeight="1" x14ac:dyDescent="0.25">
      <c r="A11" s="4"/>
    </row>
    <row r="12" spans="1:11" x14ac:dyDescent="0.25">
      <c r="A12" s="301" t="s">
        <v>27</v>
      </c>
      <c r="B12" s="301"/>
      <c r="C12" s="301"/>
      <c r="D12" s="301"/>
      <c r="E12" s="301"/>
      <c r="F12" s="301"/>
      <c r="G12" s="301"/>
      <c r="H12" s="301"/>
      <c r="I12" s="301"/>
      <c r="J12" s="301"/>
      <c r="K12" s="168"/>
    </row>
    <row r="13" spans="1:11" ht="15" customHeight="1" x14ac:dyDescent="0.25">
      <c r="A13" s="214" t="s">
        <v>6</v>
      </c>
      <c r="B13" s="214" t="s">
        <v>18</v>
      </c>
      <c r="C13" s="302" t="s">
        <v>17</v>
      </c>
      <c r="D13" s="100" t="s">
        <v>7</v>
      </c>
      <c r="E13" s="271" t="s">
        <v>8</v>
      </c>
      <c r="F13" s="272"/>
      <c r="G13" s="272"/>
      <c r="H13" s="273"/>
      <c r="I13" s="214" t="s">
        <v>29</v>
      </c>
      <c r="J13" s="214" t="s">
        <v>9</v>
      </c>
      <c r="K13" s="167"/>
    </row>
    <row r="14" spans="1:11" x14ac:dyDescent="0.25">
      <c r="A14" s="215"/>
      <c r="B14" s="215"/>
      <c r="C14" s="303"/>
      <c r="D14" s="101"/>
      <c r="E14" s="274"/>
      <c r="F14" s="275"/>
      <c r="G14" s="275"/>
      <c r="H14" s="276"/>
      <c r="I14" s="215"/>
      <c r="J14" s="215"/>
      <c r="K14" s="167"/>
    </row>
    <row r="15" spans="1:11" x14ac:dyDescent="0.25">
      <c r="A15" s="215"/>
      <c r="B15" s="215"/>
      <c r="C15" s="303"/>
      <c r="D15" s="101"/>
      <c r="E15" s="274"/>
      <c r="F15" s="275"/>
      <c r="G15" s="275"/>
      <c r="H15" s="276"/>
      <c r="I15" s="215"/>
      <c r="J15" s="215"/>
      <c r="K15" s="167"/>
    </row>
    <row r="16" spans="1:11" ht="15" customHeight="1" x14ac:dyDescent="0.25">
      <c r="A16" s="215"/>
      <c r="B16" s="215"/>
      <c r="C16" s="303"/>
      <c r="D16" s="101"/>
      <c r="E16" s="277"/>
      <c r="F16" s="278"/>
      <c r="G16" s="278"/>
      <c r="H16" s="279"/>
      <c r="I16" s="215"/>
      <c r="J16" s="215"/>
      <c r="K16" s="167"/>
    </row>
    <row r="17" spans="1:13" ht="15" customHeight="1" x14ac:dyDescent="0.25">
      <c r="A17" s="215"/>
      <c r="B17" s="215"/>
      <c r="C17" s="303"/>
      <c r="D17" s="101"/>
      <c r="E17" s="210" t="s">
        <v>32</v>
      </c>
      <c r="F17" s="125" t="s">
        <v>33</v>
      </c>
      <c r="G17" s="192" t="s">
        <v>10</v>
      </c>
      <c r="H17" s="192" t="s">
        <v>11</v>
      </c>
      <c r="I17" s="215"/>
      <c r="J17" s="215"/>
      <c r="K17" s="167"/>
    </row>
    <row r="18" spans="1:13" x14ac:dyDescent="0.25">
      <c r="A18" s="215"/>
      <c r="B18" s="215"/>
      <c r="C18" s="303"/>
      <c r="D18" s="101"/>
      <c r="E18" s="225"/>
      <c r="F18" s="126"/>
      <c r="G18" s="193"/>
      <c r="H18" s="193"/>
      <c r="I18" s="215"/>
      <c r="J18" s="215"/>
      <c r="K18" s="167"/>
    </row>
    <row r="19" spans="1:13" x14ac:dyDescent="0.25">
      <c r="A19" s="215"/>
      <c r="B19" s="215"/>
      <c r="C19" s="303"/>
      <c r="D19" s="101"/>
      <c r="E19" s="225"/>
      <c r="F19" s="126"/>
      <c r="G19" s="193"/>
      <c r="H19" s="193"/>
      <c r="I19" s="215"/>
      <c r="J19" s="215"/>
      <c r="K19" s="167"/>
    </row>
    <row r="20" spans="1:13" ht="15" customHeight="1" x14ac:dyDescent="0.25">
      <c r="A20" s="216"/>
      <c r="B20" s="216"/>
      <c r="C20" s="304"/>
      <c r="D20" s="102"/>
      <c r="E20" s="226"/>
      <c r="F20" s="127"/>
      <c r="G20" s="200"/>
      <c r="H20" s="200"/>
      <c r="I20" s="216"/>
      <c r="J20" s="216"/>
      <c r="K20" s="167"/>
    </row>
    <row r="21" spans="1:13" x14ac:dyDescent="0.25">
      <c r="A21" s="40">
        <v>1</v>
      </c>
      <c r="B21" s="40">
        <v>2</v>
      </c>
      <c r="C21" s="40">
        <v>3</v>
      </c>
      <c r="D21" s="40">
        <v>4</v>
      </c>
      <c r="E21" s="10">
        <v>5</v>
      </c>
      <c r="F21" s="10">
        <v>6</v>
      </c>
      <c r="G21" s="16">
        <v>7</v>
      </c>
      <c r="H21" s="16">
        <v>8</v>
      </c>
      <c r="I21" s="40">
        <v>9</v>
      </c>
      <c r="J21" s="40">
        <v>10</v>
      </c>
      <c r="K21" s="167"/>
    </row>
    <row r="22" spans="1:13" x14ac:dyDescent="0.25">
      <c r="A22" s="40" t="s">
        <v>12</v>
      </c>
      <c r="B22" s="221" t="s">
        <v>105</v>
      </c>
      <c r="C22" s="223"/>
      <c r="D22" s="223"/>
      <c r="E22" s="223"/>
      <c r="F22" s="223"/>
      <c r="G22" s="223"/>
      <c r="H22" s="223"/>
      <c r="I22" s="223"/>
      <c r="J22" s="224"/>
      <c r="K22" s="169"/>
    </row>
    <row r="23" spans="1:13" x14ac:dyDescent="0.25">
      <c r="A23" s="88"/>
      <c r="B23" s="281" t="s">
        <v>47</v>
      </c>
      <c r="C23" s="281"/>
      <c r="D23" s="281"/>
      <c r="E23" s="281"/>
      <c r="F23" s="281"/>
      <c r="G23" s="281"/>
      <c r="H23" s="281"/>
      <c r="I23" s="281"/>
      <c r="J23" s="209"/>
      <c r="K23" s="170"/>
      <c r="L23" s="18"/>
    </row>
    <row r="24" spans="1:13" ht="25.5" customHeight="1" x14ac:dyDescent="0.25">
      <c r="A24" s="88"/>
      <c r="B24" s="266" t="s">
        <v>34</v>
      </c>
      <c r="C24" s="130">
        <v>2021</v>
      </c>
      <c r="D24" s="137" t="s">
        <v>13</v>
      </c>
      <c r="E24" s="124">
        <v>1361.13</v>
      </c>
      <c r="F24" s="124">
        <v>1361.13</v>
      </c>
      <c r="G24" s="124">
        <v>521.37</v>
      </c>
      <c r="H24" s="124">
        <v>521.37</v>
      </c>
      <c r="I24" s="128">
        <f>H24/F24*100</f>
        <v>38.30420312534438</v>
      </c>
      <c r="J24" s="209"/>
      <c r="K24" s="170"/>
      <c r="L24" s="18"/>
    </row>
    <row r="25" spans="1:13" ht="30" customHeight="1" x14ac:dyDescent="0.25">
      <c r="A25" s="88"/>
      <c r="B25" s="267"/>
      <c r="C25" s="130"/>
      <c r="D25" s="130" t="s">
        <v>55</v>
      </c>
      <c r="E25" s="124">
        <f>E24</f>
        <v>1361.13</v>
      </c>
      <c r="F25" s="124">
        <f>F24</f>
        <v>1361.13</v>
      </c>
      <c r="G25" s="124">
        <f>G24</f>
        <v>521.37</v>
      </c>
      <c r="H25" s="124">
        <f>H24</f>
        <v>521.37</v>
      </c>
      <c r="I25" s="128">
        <f>H25/F25*100</f>
        <v>38.30420312534438</v>
      </c>
      <c r="J25" s="209"/>
      <c r="K25" s="170"/>
      <c r="L25" s="18"/>
    </row>
    <row r="26" spans="1:13" x14ac:dyDescent="0.25">
      <c r="A26" s="98"/>
      <c r="B26" s="221" t="s">
        <v>83</v>
      </c>
      <c r="C26" s="223"/>
      <c r="D26" s="223"/>
      <c r="E26" s="223"/>
      <c r="F26" s="223"/>
      <c r="G26" s="223"/>
      <c r="H26" s="223"/>
      <c r="I26" s="223"/>
      <c r="J26" s="224"/>
      <c r="K26" s="171"/>
      <c r="L26" s="18"/>
      <c r="M26" s="18"/>
    </row>
    <row r="27" spans="1:13" ht="25.5" x14ac:dyDescent="0.25">
      <c r="A27" s="88" t="s">
        <v>28</v>
      </c>
      <c r="B27" s="211" t="s">
        <v>75</v>
      </c>
      <c r="C27" s="210">
        <v>2021</v>
      </c>
      <c r="D27" s="137" t="s">
        <v>13</v>
      </c>
      <c r="E27" s="124">
        <v>160000</v>
      </c>
      <c r="F27" s="124">
        <v>160000</v>
      </c>
      <c r="G27" s="124">
        <v>160000</v>
      </c>
      <c r="H27" s="124">
        <v>160000</v>
      </c>
      <c r="I27" s="151">
        <f>H27/F27*100</f>
        <v>100</v>
      </c>
      <c r="J27" s="210"/>
      <c r="K27" s="171"/>
      <c r="L27" s="18"/>
      <c r="M27" s="18"/>
    </row>
    <row r="28" spans="1:13" x14ac:dyDescent="0.25">
      <c r="A28" s="88"/>
      <c r="B28" s="213"/>
      <c r="C28" s="226"/>
      <c r="D28" s="130" t="s">
        <v>55</v>
      </c>
      <c r="E28" s="124">
        <f>E27</f>
        <v>160000</v>
      </c>
      <c r="F28" s="124">
        <f>F27</f>
        <v>160000</v>
      </c>
      <c r="G28" s="124">
        <f>G27</f>
        <v>160000</v>
      </c>
      <c r="H28" s="124">
        <f>H27</f>
        <v>160000</v>
      </c>
      <c r="I28" s="151">
        <f>H28/F28*100</f>
        <v>100</v>
      </c>
      <c r="J28" s="226"/>
      <c r="K28" s="171"/>
      <c r="L28" s="18"/>
    </row>
    <row r="29" spans="1:13" ht="25.5" x14ac:dyDescent="0.25">
      <c r="A29" s="98"/>
      <c r="B29" s="210" t="s">
        <v>24</v>
      </c>
      <c r="C29" s="210"/>
      <c r="D29" s="137" t="s">
        <v>13</v>
      </c>
      <c r="E29" s="124">
        <f>E24+E27</f>
        <v>161361.13</v>
      </c>
      <c r="F29" s="124">
        <f t="shared" ref="F29:H29" si="0">F24+F27</f>
        <v>161361.13</v>
      </c>
      <c r="G29" s="124">
        <f t="shared" si="0"/>
        <v>160521.37</v>
      </c>
      <c r="H29" s="124">
        <f t="shared" si="0"/>
        <v>160521.37</v>
      </c>
      <c r="I29" s="128">
        <f>H29/F29*100</f>
        <v>99.479577268701576</v>
      </c>
      <c r="J29" s="137"/>
      <c r="K29" s="171"/>
      <c r="L29" s="18"/>
    </row>
    <row r="30" spans="1:13" x14ac:dyDescent="0.25">
      <c r="A30" s="98"/>
      <c r="B30" s="226"/>
      <c r="C30" s="226"/>
      <c r="D30" s="130" t="s">
        <v>55</v>
      </c>
      <c r="E30" s="124">
        <f>E28+E25</f>
        <v>161361.13</v>
      </c>
      <c r="F30" s="124">
        <f t="shared" ref="F30:H30" si="1">F28+F25</f>
        <v>161361.13</v>
      </c>
      <c r="G30" s="124">
        <f t="shared" si="1"/>
        <v>160521.37</v>
      </c>
      <c r="H30" s="124">
        <f t="shared" si="1"/>
        <v>160521.37</v>
      </c>
      <c r="I30" s="128">
        <f>H30/F30*100</f>
        <v>99.479577268701576</v>
      </c>
      <c r="J30" s="137"/>
      <c r="K30" s="171"/>
      <c r="L30" s="18"/>
    </row>
    <row r="31" spans="1:13" x14ac:dyDescent="0.25">
      <c r="A31" s="232">
        <v>2</v>
      </c>
      <c r="B31" s="325" t="s">
        <v>78</v>
      </c>
      <c r="C31" s="325"/>
      <c r="D31" s="325"/>
      <c r="E31" s="325"/>
      <c r="F31" s="325"/>
      <c r="G31" s="325"/>
      <c r="H31" s="325"/>
      <c r="I31" s="325"/>
      <c r="J31" s="325"/>
      <c r="K31" s="172"/>
      <c r="L31" s="18"/>
    </row>
    <row r="32" spans="1:13" x14ac:dyDescent="0.25">
      <c r="A32" s="232"/>
      <c r="B32" s="217" t="s">
        <v>49</v>
      </c>
      <c r="C32" s="217"/>
      <c r="D32" s="217"/>
      <c r="E32" s="217"/>
      <c r="F32" s="217"/>
      <c r="G32" s="217"/>
      <c r="H32" s="217"/>
      <c r="I32" s="217"/>
      <c r="J32" s="217"/>
      <c r="K32" s="171"/>
      <c r="L32" s="18"/>
    </row>
    <row r="33" spans="1:13" ht="104.25" customHeight="1" x14ac:dyDescent="0.25">
      <c r="A33" s="232"/>
      <c r="B33" s="13" t="s">
        <v>48</v>
      </c>
      <c r="C33" s="16">
        <v>2021</v>
      </c>
      <c r="D33" s="13" t="s">
        <v>13</v>
      </c>
      <c r="E33" s="85">
        <v>0</v>
      </c>
      <c r="F33" s="85">
        <v>0</v>
      </c>
      <c r="G33" s="84">
        <v>0</v>
      </c>
      <c r="H33" s="84">
        <v>0</v>
      </c>
      <c r="I33" s="84" t="s">
        <v>35</v>
      </c>
      <c r="J33" s="16"/>
      <c r="K33" s="170"/>
      <c r="L33" s="18"/>
    </row>
    <row r="34" spans="1:13" ht="18.75" customHeight="1" x14ac:dyDescent="0.25">
      <c r="A34" s="161"/>
      <c r="B34" s="13"/>
      <c r="C34" s="16"/>
      <c r="D34" s="162" t="s">
        <v>58</v>
      </c>
      <c r="E34" s="163">
        <v>0</v>
      </c>
      <c r="F34" s="163">
        <v>0</v>
      </c>
      <c r="G34" s="163">
        <v>0</v>
      </c>
      <c r="H34" s="163">
        <v>0</v>
      </c>
      <c r="I34" s="160"/>
      <c r="J34" s="16"/>
      <c r="K34" s="170"/>
      <c r="L34" s="18"/>
    </row>
    <row r="35" spans="1:13" x14ac:dyDescent="0.25">
      <c r="A35" s="321" t="s">
        <v>51</v>
      </c>
      <c r="B35" s="322"/>
      <c r="C35" s="322"/>
      <c r="D35" s="323"/>
      <c r="E35" s="323"/>
      <c r="F35" s="323"/>
      <c r="G35" s="323"/>
      <c r="H35" s="323"/>
      <c r="I35" s="323"/>
      <c r="J35" s="324"/>
      <c r="K35" s="171"/>
      <c r="L35" s="18"/>
    </row>
    <row r="36" spans="1:13" ht="25.5" customHeight="1" x14ac:dyDescent="0.25">
      <c r="A36" s="54"/>
      <c r="B36" s="190" t="s">
        <v>50</v>
      </c>
      <c r="C36" s="54">
        <v>2021</v>
      </c>
      <c r="D36" s="56" t="s">
        <v>13</v>
      </c>
      <c r="E36" s="11">
        <v>49.22</v>
      </c>
      <c r="F36" s="11">
        <v>49.22</v>
      </c>
      <c r="G36" s="24">
        <v>49.22</v>
      </c>
      <c r="H36" s="24">
        <v>49.22</v>
      </c>
      <c r="I36" s="24">
        <f>H36/F36*100</f>
        <v>100</v>
      </c>
      <c r="J36" s="36"/>
      <c r="K36" s="170"/>
      <c r="L36" s="18"/>
    </row>
    <row r="37" spans="1:13" ht="60" customHeight="1" x14ac:dyDescent="0.25">
      <c r="A37" s="55"/>
      <c r="B37" s="199"/>
      <c r="C37" s="55"/>
      <c r="D37" s="59" t="s">
        <v>72</v>
      </c>
      <c r="E37" s="52">
        <f>E36</f>
        <v>49.22</v>
      </c>
      <c r="F37" s="52">
        <f>F36</f>
        <v>49.22</v>
      </c>
      <c r="G37" s="52">
        <f>G36</f>
        <v>49.22</v>
      </c>
      <c r="H37" s="52">
        <f>H36</f>
        <v>49.22</v>
      </c>
      <c r="I37" s="53">
        <f>H37/F37*100</f>
        <v>100</v>
      </c>
      <c r="J37" s="48"/>
      <c r="K37" s="170"/>
      <c r="L37" s="18"/>
    </row>
    <row r="38" spans="1:13" x14ac:dyDescent="0.25">
      <c r="A38" s="313" t="s">
        <v>97</v>
      </c>
      <c r="B38" s="314"/>
      <c r="C38" s="315"/>
      <c r="D38" s="316"/>
      <c r="E38" s="316"/>
      <c r="F38" s="316"/>
      <c r="G38" s="316"/>
      <c r="H38" s="316"/>
      <c r="I38" s="316"/>
      <c r="J38" s="317"/>
      <c r="K38" s="171"/>
      <c r="L38" s="18"/>
    </row>
    <row r="39" spans="1:13" ht="25.5" customHeight="1" x14ac:dyDescent="0.25">
      <c r="A39" s="31"/>
      <c r="B39" s="311" t="s">
        <v>56</v>
      </c>
      <c r="C39" s="49">
        <v>2021</v>
      </c>
      <c r="D39" s="57" t="s">
        <v>13</v>
      </c>
      <c r="E39" s="46">
        <f>11028.99+2568.87+962.13</f>
        <v>14559.99</v>
      </c>
      <c r="F39" s="46">
        <f>E39</f>
        <v>14559.99</v>
      </c>
      <c r="G39" s="47">
        <f>10540.47655+2568.83861+962.13</f>
        <v>14071.445159999997</v>
      </c>
      <c r="H39" s="47">
        <f>G39</f>
        <v>14071.445159999997</v>
      </c>
      <c r="I39" s="24">
        <f>H39/F39*100</f>
        <v>96.644607310856657</v>
      </c>
      <c r="J39" s="31"/>
      <c r="K39" s="170"/>
      <c r="L39" s="18"/>
    </row>
    <row r="40" spans="1:13" x14ac:dyDescent="0.25">
      <c r="A40" s="32"/>
      <c r="B40" s="299"/>
      <c r="C40" s="50"/>
      <c r="D40" s="58" t="s">
        <v>57</v>
      </c>
      <c r="E40" s="46">
        <f>E39-E41</f>
        <v>11991.119999999999</v>
      </c>
      <c r="F40" s="46">
        <f>F39-F41</f>
        <v>11991.119999999999</v>
      </c>
      <c r="G40" s="46">
        <f>G39-G41</f>
        <v>11502.606549999997</v>
      </c>
      <c r="H40" s="46">
        <f>H39-H41</f>
        <v>11502.606549999997</v>
      </c>
      <c r="I40" s="53">
        <f>H40/F40*100</f>
        <v>95.926039852824402</v>
      </c>
      <c r="J40" s="32"/>
      <c r="K40" s="170"/>
      <c r="L40" s="18"/>
    </row>
    <row r="41" spans="1:13" ht="71.45" customHeight="1" x14ac:dyDescent="0.25">
      <c r="A41" s="32"/>
      <c r="B41" s="312"/>
      <c r="C41" s="51"/>
      <c r="D41" s="58" t="s">
        <v>70</v>
      </c>
      <c r="E41" s="46">
        <v>2568.87</v>
      </c>
      <c r="F41" s="46">
        <f>E41</f>
        <v>2568.87</v>
      </c>
      <c r="G41" s="46">
        <f>2568.83861</f>
        <v>2568.8386099999998</v>
      </c>
      <c r="H41" s="46">
        <f>G41</f>
        <v>2568.8386099999998</v>
      </c>
      <c r="I41" s="53">
        <f>H41/F41*100</f>
        <v>99.998778061949409</v>
      </c>
      <c r="J41" s="32"/>
      <c r="K41" s="170"/>
      <c r="L41" s="18"/>
    </row>
    <row r="42" spans="1:13" ht="15" customHeight="1" x14ac:dyDescent="0.25">
      <c r="A42" s="318" t="s">
        <v>52</v>
      </c>
      <c r="B42" s="319"/>
      <c r="C42" s="319"/>
      <c r="D42" s="319"/>
      <c r="E42" s="319"/>
      <c r="F42" s="319"/>
      <c r="G42" s="319"/>
      <c r="H42" s="319"/>
      <c r="I42" s="320"/>
      <c r="J42" s="32"/>
      <c r="K42" s="170"/>
      <c r="L42" s="18"/>
    </row>
    <row r="43" spans="1:13" ht="25.5" customHeight="1" x14ac:dyDescent="0.25">
      <c r="A43" s="32"/>
      <c r="B43" s="311" t="s">
        <v>84</v>
      </c>
      <c r="C43" s="32"/>
      <c r="D43" s="12" t="s">
        <v>13</v>
      </c>
      <c r="E43" s="93">
        <f>1837.6</f>
        <v>1837.6</v>
      </c>
      <c r="F43" s="93">
        <f>E43</f>
        <v>1837.6</v>
      </c>
      <c r="G43" s="94">
        <f>1837.6</f>
        <v>1837.6</v>
      </c>
      <c r="H43" s="94">
        <f>G43</f>
        <v>1837.6</v>
      </c>
      <c r="I43" s="39">
        <f>H43/F43*100</f>
        <v>100</v>
      </c>
      <c r="J43" s="32"/>
      <c r="K43" s="170"/>
      <c r="L43" s="18"/>
    </row>
    <row r="44" spans="1:13" ht="93.75" customHeight="1" x14ac:dyDescent="0.25">
      <c r="A44" s="32"/>
      <c r="B44" s="312"/>
      <c r="C44" s="32">
        <v>2021</v>
      </c>
      <c r="D44" s="31" t="s">
        <v>58</v>
      </c>
      <c r="E44" s="82">
        <f>E43</f>
        <v>1837.6</v>
      </c>
      <c r="F44" s="82">
        <f>F43</f>
        <v>1837.6</v>
      </c>
      <c r="G44" s="82">
        <f>G43</f>
        <v>1837.6</v>
      </c>
      <c r="H44" s="82">
        <f>H43</f>
        <v>1837.6</v>
      </c>
      <c r="I44" s="30">
        <f>H44/F44*100</f>
        <v>100</v>
      </c>
      <c r="J44" s="32"/>
      <c r="K44" s="170"/>
      <c r="L44" s="18"/>
    </row>
    <row r="45" spans="1:13" ht="25.5" x14ac:dyDescent="0.25">
      <c r="A45" s="214"/>
      <c r="B45" s="305" t="s">
        <v>22</v>
      </c>
      <c r="C45" s="308">
        <v>2021</v>
      </c>
      <c r="D45" s="60" t="s">
        <v>13</v>
      </c>
      <c r="E45" s="65">
        <f>E43+E39+E36+E33</f>
        <v>16446.810000000001</v>
      </c>
      <c r="F45" s="65">
        <f>F43+F39+F36+F33</f>
        <v>16446.810000000001</v>
      </c>
      <c r="G45" s="65">
        <f>G43+G39+G36+G33</f>
        <v>15958.265159999997</v>
      </c>
      <c r="H45" s="65">
        <f>H43+H39+H36+H33</f>
        <v>15958.265159999997</v>
      </c>
      <c r="I45" s="62">
        <f>H45/F45*100</f>
        <v>97.029546519963418</v>
      </c>
      <c r="J45" s="214"/>
      <c r="K45" s="170"/>
      <c r="L45" s="18"/>
      <c r="M45" s="18"/>
    </row>
    <row r="46" spans="1:13" x14ac:dyDescent="0.25">
      <c r="A46" s="215"/>
      <c r="B46" s="306"/>
      <c r="C46" s="309"/>
      <c r="D46" s="63" t="s">
        <v>60</v>
      </c>
      <c r="E46" s="65">
        <f>E44+E40</f>
        <v>13828.72</v>
      </c>
      <c r="F46" s="65">
        <f t="shared" ref="F46:H46" si="2">F44+F40</f>
        <v>13828.72</v>
      </c>
      <c r="G46" s="65">
        <f t="shared" si="2"/>
        <v>13340.206549999997</v>
      </c>
      <c r="H46" s="65">
        <f t="shared" si="2"/>
        <v>13340.206549999997</v>
      </c>
      <c r="I46" s="61">
        <f>H46/F46*100</f>
        <v>96.46739936884974</v>
      </c>
      <c r="J46" s="215"/>
      <c r="K46" s="170"/>
      <c r="L46" s="18"/>
    </row>
    <row r="47" spans="1:13" x14ac:dyDescent="0.25">
      <c r="A47" s="215"/>
      <c r="B47" s="306"/>
      <c r="C47" s="309"/>
      <c r="D47" s="64" t="s">
        <v>70</v>
      </c>
      <c r="E47" s="65">
        <v>2568.87</v>
      </c>
      <c r="F47" s="65">
        <f>E47</f>
        <v>2568.87</v>
      </c>
      <c r="G47" s="65">
        <f>2568.83861</f>
        <v>2568.8386099999998</v>
      </c>
      <c r="H47" s="65">
        <f>G47</f>
        <v>2568.8386099999998</v>
      </c>
      <c r="I47" s="62">
        <f>H47/F47*100</f>
        <v>99.998778061949409</v>
      </c>
      <c r="J47" s="215"/>
      <c r="K47" s="170"/>
      <c r="L47" s="18"/>
    </row>
    <row r="48" spans="1:13" ht="25.5" x14ac:dyDescent="0.25">
      <c r="A48" s="216"/>
      <c r="B48" s="307"/>
      <c r="C48" s="310"/>
      <c r="D48" s="63" t="s">
        <v>71</v>
      </c>
      <c r="E48" s="65">
        <f>E37</f>
        <v>49.22</v>
      </c>
      <c r="F48" s="65">
        <f>F37</f>
        <v>49.22</v>
      </c>
      <c r="G48" s="65">
        <f>G37</f>
        <v>49.22</v>
      </c>
      <c r="H48" s="65">
        <f>H37</f>
        <v>49.22</v>
      </c>
      <c r="I48" s="61">
        <f>I37</f>
        <v>100</v>
      </c>
      <c r="J48" s="216"/>
      <c r="K48" s="170"/>
      <c r="L48" s="18"/>
      <c r="M48" s="18"/>
    </row>
    <row r="49" spans="1:13" ht="15" customHeight="1" x14ac:dyDescent="0.25">
      <c r="A49" s="7" t="s">
        <v>62</v>
      </c>
      <c r="B49" s="268" t="s">
        <v>99</v>
      </c>
      <c r="C49" s="268"/>
      <c r="D49" s="268"/>
      <c r="E49" s="268"/>
      <c r="F49" s="268"/>
      <c r="G49" s="268"/>
      <c r="H49" s="268"/>
      <c r="I49" s="268"/>
      <c r="J49" s="269"/>
      <c r="K49" s="166"/>
      <c r="L49" s="18"/>
    </row>
    <row r="50" spans="1:13" x14ac:dyDescent="0.25">
      <c r="A50" s="250" t="s">
        <v>25</v>
      </c>
      <c r="B50" s="196" t="s">
        <v>54</v>
      </c>
      <c r="C50" s="196"/>
      <c r="D50" s="196"/>
      <c r="E50" s="196"/>
      <c r="F50" s="196"/>
      <c r="G50" s="196"/>
      <c r="H50" s="196"/>
      <c r="I50" s="196"/>
      <c r="J50" s="196"/>
      <c r="K50" s="166"/>
      <c r="L50" s="18"/>
    </row>
    <row r="51" spans="1:13" ht="25.5" customHeight="1" x14ac:dyDescent="0.25">
      <c r="A51" s="250"/>
      <c r="B51" s="234" t="s">
        <v>37</v>
      </c>
      <c r="C51" s="240">
        <v>2021</v>
      </c>
      <c r="D51" s="6" t="s">
        <v>13</v>
      </c>
      <c r="E51" s="91">
        <v>193858.82</v>
      </c>
      <c r="F51" s="91">
        <f>E51</f>
        <v>193858.82</v>
      </c>
      <c r="G51" s="92">
        <v>193810.6</v>
      </c>
      <c r="H51" s="92">
        <f>G51</f>
        <v>193810.6</v>
      </c>
      <c r="I51" s="24">
        <f>H51/F51*100</f>
        <v>99.975126228458421</v>
      </c>
      <c r="J51" s="214"/>
      <c r="K51" s="170"/>
      <c r="L51" s="18"/>
    </row>
    <row r="52" spans="1:13" ht="30" customHeight="1" x14ac:dyDescent="0.25">
      <c r="A52" s="250"/>
      <c r="B52" s="235"/>
      <c r="C52" s="241"/>
      <c r="D52" s="5" t="s">
        <v>61</v>
      </c>
      <c r="E52" s="91">
        <f>E51</f>
        <v>193858.82</v>
      </c>
      <c r="F52" s="91">
        <f>F51</f>
        <v>193858.82</v>
      </c>
      <c r="G52" s="91">
        <f>G51</f>
        <v>193810.6</v>
      </c>
      <c r="H52" s="91">
        <f>H51</f>
        <v>193810.6</v>
      </c>
      <c r="I52" s="11">
        <f>I51</f>
        <v>99.975126228458421</v>
      </c>
      <c r="J52" s="216"/>
      <c r="K52" s="170"/>
      <c r="L52" s="18"/>
    </row>
    <row r="53" spans="1:13" x14ac:dyDescent="0.25">
      <c r="A53" s="250" t="s">
        <v>63</v>
      </c>
      <c r="B53" s="242" t="s">
        <v>64</v>
      </c>
      <c r="C53" s="242"/>
      <c r="D53" s="242"/>
      <c r="E53" s="242"/>
      <c r="F53" s="242"/>
      <c r="G53" s="242"/>
      <c r="H53" s="242"/>
      <c r="I53" s="242"/>
      <c r="J53" s="242"/>
      <c r="K53" s="171"/>
      <c r="L53" s="18"/>
    </row>
    <row r="54" spans="1:13" ht="50.45" customHeight="1" x14ac:dyDescent="0.25">
      <c r="A54" s="250"/>
      <c r="B54" s="234" t="s">
        <v>36</v>
      </c>
      <c r="C54" s="240">
        <v>2021</v>
      </c>
      <c r="D54" s="79" t="s">
        <v>13</v>
      </c>
      <c r="E54" s="85">
        <v>0.06</v>
      </c>
      <c r="F54" s="85">
        <v>0.06</v>
      </c>
      <c r="G54" s="84">
        <v>0</v>
      </c>
      <c r="H54" s="84">
        <v>0</v>
      </c>
      <c r="I54" s="84">
        <f>H54/F54*100</f>
        <v>0</v>
      </c>
      <c r="J54" s="78"/>
      <c r="K54" s="170"/>
      <c r="L54" s="18"/>
    </row>
    <row r="55" spans="1:13" ht="45.6" customHeight="1" x14ac:dyDescent="0.25">
      <c r="A55" s="250"/>
      <c r="B55" s="235"/>
      <c r="C55" s="241"/>
      <c r="D55" s="80" t="s">
        <v>58</v>
      </c>
      <c r="E55" s="85">
        <v>0.06</v>
      </c>
      <c r="F55" s="85">
        <v>0.06</v>
      </c>
      <c r="G55" s="84">
        <v>0</v>
      </c>
      <c r="H55" s="84">
        <v>0</v>
      </c>
      <c r="I55" s="87">
        <v>0</v>
      </c>
      <c r="J55" s="78"/>
      <c r="K55" s="170"/>
      <c r="L55" s="18"/>
    </row>
    <row r="56" spans="1:13" ht="15" customHeight="1" x14ac:dyDescent="0.25">
      <c r="A56" s="250" t="s">
        <v>65</v>
      </c>
      <c r="B56" s="255" t="s">
        <v>106</v>
      </c>
      <c r="C56" s="256"/>
      <c r="D56" s="256"/>
      <c r="E56" s="256"/>
      <c r="F56" s="256"/>
      <c r="G56" s="256"/>
      <c r="H56" s="256"/>
      <c r="I56" s="256"/>
      <c r="J56" s="257"/>
      <c r="K56" s="171"/>
      <c r="L56" s="18"/>
    </row>
    <row r="57" spans="1:13" ht="25.5" customHeight="1" x14ac:dyDescent="0.25">
      <c r="A57" s="250"/>
      <c r="B57" s="234" t="s">
        <v>39</v>
      </c>
      <c r="C57" s="240">
        <v>2021</v>
      </c>
      <c r="D57" s="79" t="s">
        <v>13</v>
      </c>
      <c r="E57" s="91">
        <v>39114.519999999997</v>
      </c>
      <c r="F57" s="91">
        <f>E57</f>
        <v>39114.519999999997</v>
      </c>
      <c r="G57" s="92">
        <v>38492.44</v>
      </c>
      <c r="H57" s="92">
        <f>G57</f>
        <v>38492.44</v>
      </c>
      <c r="I57" s="84">
        <f>H57/F57*100</f>
        <v>98.409593163868564</v>
      </c>
      <c r="J57" s="78"/>
      <c r="K57" s="170"/>
      <c r="L57" s="18"/>
    </row>
    <row r="58" spans="1:13" ht="82.5" customHeight="1" x14ac:dyDescent="0.25">
      <c r="A58" s="250"/>
      <c r="B58" s="235"/>
      <c r="C58" s="241"/>
      <c r="D58" s="80" t="s">
        <v>67</v>
      </c>
      <c r="E58" s="91">
        <f>E57</f>
        <v>39114.519999999997</v>
      </c>
      <c r="F58" s="91">
        <f>F57</f>
        <v>39114.519999999997</v>
      </c>
      <c r="G58" s="91">
        <f>G57</f>
        <v>38492.44</v>
      </c>
      <c r="H58" s="91">
        <f>H57</f>
        <v>38492.44</v>
      </c>
      <c r="I58" s="85">
        <f>I57</f>
        <v>98.409593163868564</v>
      </c>
      <c r="J58" s="78"/>
      <c r="K58" s="170"/>
      <c r="L58" s="18"/>
    </row>
    <row r="59" spans="1:13" ht="25.5" x14ac:dyDescent="0.25">
      <c r="A59" s="236" t="s">
        <v>38</v>
      </c>
      <c r="B59" s="236"/>
      <c r="C59" s="240">
        <v>2021</v>
      </c>
      <c r="D59" s="79" t="s">
        <v>13</v>
      </c>
      <c r="E59" s="91">
        <f>E57+E54+E51</f>
        <v>232973.4</v>
      </c>
      <c r="F59" s="91">
        <f t="shared" ref="F59:H59" si="3">F57+F54+F51</f>
        <v>232973.4</v>
      </c>
      <c r="G59" s="91">
        <f t="shared" si="3"/>
        <v>232303.04</v>
      </c>
      <c r="H59" s="91">
        <f t="shared" si="3"/>
        <v>232303.04</v>
      </c>
      <c r="I59" s="84">
        <f>H59/F59*100</f>
        <v>99.712258996091407</v>
      </c>
      <c r="J59" s="78"/>
      <c r="K59" s="170"/>
      <c r="L59" s="18"/>
      <c r="M59" s="18"/>
    </row>
    <row r="60" spans="1:13" x14ac:dyDescent="0.25">
      <c r="A60" s="236"/>
      <c r="B60" s="236"/>
      <c r="C60" s="241"/>
      <c r="D60" s="80" t="s">
        <v>58</v>
      </c>
      <c r="E60" s="91">
        <f>E59</f>
        <v>232973.4</v>
      </c>
      <c r="F60" s="91">
        <f>F59</f>
        <v>232973.4</v>
      </c>
      <c r="G60" s="91">
        <f>G59</f>
        <v>232303.04</v>
      </c>
      <c r="H60" s="91">
        <f>H59</f>
        <v>232303.04</v>
      </c>
      <c r="I60" s="85">
        <f>I59</f>
        <v>99.712258996091407</v>
      </c>
      <c r="J60" s="78"/>
      <c r="K60" s="170"/>
      <c r="L60" s="18"/>
    </row>
    <row r="61" spans="1:13" x14ac:dyDescent="0.25">
      <c r="A61" s="81" t="s">
        <v>44</v>
      </c>
      <c r="B61" s="233" t="s">
        <v>66</v>
      </c>
      <c r="C61" s="233"/>
      <c r="D61" s="233"/>
      <c r="E61" s="233"/>
      <c r="F61" s="233"/>
      <c r="G61" s="233"/>
      <c r="H61" s="233"/>
      <c r="I61" s="233"/>
      <c r="J61" s="233"/>
      <c r="K61" s="172"/>
      <c r="L61" s="18"/>
    </row>
    <row r="62" spans="1:13" ht="30" customHeight="1" x14ac:dyDescent="0.25">
      <c r="A62" s="250" t="s">
        <v>26</v>
      </c>
      <c r="B62" s="242" t="s">
        <v>85</v>
      </c>
      <c r="C62" s="242"/>
      <c r="D62" s="242"/>
      <c r="E62" s="242"/>
      <c r="F62" s="242"/>
      <c r="G62" s="242"/>
      <c r="H62" s="242"/>
      <c r="I62" s="242"/>
      <c r="J62" s="242"/>
      <c r="K62" s="171"/>
      <c r="L62" s="18"/>
    </row>
    <row r="63" spans="1:13" ht="25.5" customHeight="1" x14ac:dyDescent="0.25">
      <c r="A63" s="250"/>
      <c r="B63" s="234" t="s">
        <v>73</v>
      </c>
      <c r="C63" s="240">
        <v>2021</v>
      </c>
      <c r="D63" s="6" t="s">
        <v>13</v>
      </c>
      <c r="E63" s="91">
        <v>44623.28</v>
      </c>
      <c r="F63" s="91">
        <f>E63</f>
        <v>44623.28</v>
      </c>
      <c r="G63" s="91">
        <v>44623.28</v>
      </c>
      <c r="H63" s="91">
        <f>G63</f>
        <v>44623.28</v>
      </c>
      <c r="I63" s="24">
        <f>H63/F63*100</f>
        <v>100</v>
      </c>
      <c r="J63" s="40"/>
      <c r="K63" s="170"/>
      <c r="L63" s="18"/>
    </row>
    <row r="64" spans="1:13" ht="102" customHeight="1" x14ac:dyDescent="0.25">
      <c r="A64" s="250"/>
      <c r="B64" s="235"/>
      <c r="C64" s="241"/>
      <c r="D64" s="5" t="s">
        <v>58</v>
      </c>
      <c r="E64" s="91">
        <f>E63</f>
        <v>44623.28</v>
      </c>
      <c r="F64" s="91">
        <f>F63</f>
        <v>44623.28</v>
      </c>
      <c r="G64" s="92">
        <f>G63</f>
        <v>44623.28</v>
      </c>
      <c r="H64" s="92">
        <f>H63</f>
        <v>44623.28</v>
      </c>
      <c r="I64" s="24">
        <f>H64/F64*100</f>
        <v>100</v>
      </c>
      <c r="J64" s="40"/>
      <c r="K64" s="170"/>
      <c r="L64" s="18"/>
    </row>
    <row r="65" spans="1:13" x14ac:dyDescent="0.25">
      <c r="A65" s="8" t="s">
        <v>45</v>
      </c>
      <c r="B65" s="242" t="s">
        <v>81</v>
      </c>
      <c r="C65" s="242"/>
      <c r="D65" s="242"/>
      <c r="E65" s="242"/>
      <c r="F65" s="242"/>
      <c r="G65" s="242"/>
      <c r="H65" s="242"/>
      <c r="I65" s="242"/>
      <c r="J65" s="242"/>
      <c r="K65" s="171"/>
      <c r="L65" s="18"/>
    </row>
    <row r="66" spans="1:13" ht="55.5" customHeight="1" x14ac:dyDescent="0.25">
      <c r="A66" s="81"/>
      <c r="B66" s="86" t="s">
        <v>74</v>
      </c>
      <c r="C66" s="80">
        <v>2021</v>
      </c>
      <c r="D66" s="79" t="s">
        <v>13</v>
      </c>
      <c r="E66" s="85">
        <v>150</v>
      </c>
      <c r="F66" s="85">
        <v>150</v>
      </c>
      <c r="G66" s="84">
        <v>150</v>
      </c>
      <c r="H66" s="84">
        <v>150</v>
      </c>
      <c r="I66" s="84">
        <f>H66/F66*100</f>
        <v>100</v>
      </c>
      <c r="J66" s="40"/>
      <c r="K66" s="170"/>
      <c r="L66" s="18"/>
    </row>
    <row r="67" spans="1:13" x14ac:dyDescent="0.25">
      <c r="A67" s="81"/>
      <c r="B67" s="80"/>
      <c r="C67" s="80"/>
      <c r="D67" s="80" t="s">
        <v>58</v>
      </c>
      <c r="E67" s="85">
        <f>E66</f>
        <v>150</v>
      </c>
      <c r="F67" s="85">
        <f>F66</f>
        <v>150</v>
      </c>
      <c r="G67" s="85">
        <f>G66</f>
        <v>150</v>
      </c>
      <c r="H67" s="85">
        <f>H66</f>
        <v>150</v>
      </c>
      <c r="I67" s="84">
        <f>H67/F67*100</f>
        <v>100</v>
      </c>
      <c r="J67" s="31"/>
      <c r="K67" s="170"/>
      <c r="L67" s="18"/>
    </row>
    <row r="68" spans="1:13" ht="25.5" x14ac:dyDescent="0.25">
      <c r="A68" s="15"/>
      <c r="B68" s="86" t="s">
        <v>42</v>
      </c>
      <c r="C68" s="80">
        <v>2021</v>
      </c>
      <c r="D68" s="79" t="s">
        <v>13</v>
      </c>
      <c r="E68" s="91">
        <f>E66+E63</f>
        <v>44773.279999999999</v>
      </c>
      <c r="F68" s="91">
        <f t="shared" ref="F68:H68" si="4">F66+F63</f>
        <v>44773.279999999999</v>
      </c>
      <c r="G68" s="91">
        <f t="shared" si="4"/>
        <v>44773.279999999999</v>
      </c>
      <c r="H68" s="91">
        <f t="shared" si="4"/>
        <v>44773.279999999999</v>
      </c>
      <c r="I68" s="84">
        <f>H68/F68*100</f>
        <v>100</v>
      </c>
      <c r="J68" s="40"/>
      <c r="K68" s="170"/>
      <c r="L68" s="18"/>
      <c r="M68" s="18"/>
    </row>
    <row r="69" spans="1:13" x14ac:dyDescent="0.25">
      <c r="A69" s="15"/>
      <c r="B69" s="80"/>
      <c r="C69" s="80"/>
      <c r="D69" s="80" t="s">
        <v>58</v>
      </c>
      <c r="E69" s="91">
        <f>E68</f>
        <v>44773.279999999999</v>
      </c>
      <c r="F69" s="91">
        <f>F68</f>
        <v>44773.279999999999</v>
      </c>
      <c r="G69" s="91">
        <f>G68</f>
        <v>44773.279999999999</v>
      </c>
      <c r="H69" s="91">
        <f>H68</f>
        <v>44773.279999999999</v>
      </c>
      <c r="I69" s="84">
        <f>I68</f>
        <v>100</v>
      </c>
      <c r="J69" s="40"/>
      <c r="K69" s="170"/>
      <c r="L69" s="18"/>
    </row>
    <row r="70" spans="1:13" x14ac:dyDescent="0.25">
      <c r="A70" s="15" t="s">
        <v>41</v>
      </c>
      <c r="B70" s="233" t="s">
        <v>40</v>
      </c>
      <c r="C70" s="233"/>
      <c r="D70" s="233"/>
      <c r="E70" s="233"/>
      <c r="F70" s="233"/>
      <c r="G70" s="233"/>
      <c r="H70" s="233"/>
      <c r="I70" s="233"/>
      <c r="J70" s="233"/>
      <c r="K70" s="172"/>
      <c r="L70" s="18"/>
    </row>
    <row r="71" spans="1:13" x14ac:dyDescent="0.25">
      <c r="A71" s="81"/>
      <c r="B71" s="242" t="s">
        <v>82</v>
      </c>
      <c r="C71" s="242"/>
      <c r="D71" s="242"/>
      <c r="E71" s="242"/>
      <c r="F71" s="242"/>
      <c r="G71" s="242"/>
      <c r="H71" s="242"/>
      <c r="I71" s="242"/>
      <c r="J71" s="242"/>
      <c r="K71" s="171"/>
      <c r="L71" s="18"/>
    </row>
    <row r="72" spans="1:13" ht="41.25" customHeight="1" x14ac:dyDescent="0.25">
      <c r="A72" s="81"/>
      <c r="B72" s="79" t="s">
        <v>14</v>
      </c>
      <c r="C72" s="80">
        <v>2021</v>
      </c>
      <c r="D72" s="79" t="s">
        <v>13</v>
      </c>
      <c r="E72" s="91">
        <v>25645.95</v>
      </c>
      <c r="F72" s="91">
        <f>E72</f>
        <v>25645.95</v>
      </c>
      <c r="G72" s="91">
        <v>25570.21</v>
      </c>
      <c r="H72" s="91">
        <f>G72</f>
        <v>25570.21</v>
      </c>
      <c r="I72" s="84">
        <f>H72/F72*100</f>
        <v>99.704670717988606</v>
      </c>
      <c r="J72" s="78"/>
      <c r="K72" s="170"/>
      <c r="L72" s="18"/>
    </row>
    <row r="73" spans="1:13" x14ac:dyDescent="0.25">
      <c r="A73" s="81"/>
      <c r="B73" s="79"/>
      <c r="C73" s="80"/>
      <c r="D73" s="86" t="s">
        <v>68</v>
      </c>
      <c r="E73" s="91">
        <f>E72</f>
        <v>25645.95</v>
      </c>
      <c r="F73" s="91">
        <f t="shared" ref="F73:H73" si="5">F72</f>
        <v>25645.95</v>
      </c>
      <c r="G73" s="91">
        <f t="shared" si="5"/>
        <v>25570.21</v>
      </c>
      <c r="H73" s="91">
        <f t="shared" si="5"/>
        <v>25570.21</v>
      </c>
      <c r="I73" s="84">
        <f>H73/F73*100</f>
        <v>99.704670717988606</v>
      </c>
      <c r="J73" s="78"/>
      <c r="K73" s="170"/>
      <c r="L73" s="18"/>
    </row>
    <row r="74" spans="1:13" ht="25.5" customHeight="1" x14ac:dyDescent="0.25">
      <c r="A74" s="81"/>
      <c r="B74" s="234" t="s">
        <v>16</v>
      </c>
      <c r="C74" s="240">
        <v>2021</v>
      </c>
      <c r="D74" s="86" t="s">
        <v>13</v>
      </c>
      <c r="E74" s="91">
        <f>E72</f>
        <v>25645.95</v>
      </c>
      <c r="F74" s="91">
        <f>E74</f>
        <v>25645.95</v>
      </c>
      <c r="G74" s="92">
        <f>G72</f>
        <v>25570.21</v>
      </c>
      <c r="H74" s="92">
        <f>H72</f>
        <v>25570.21</v>
      </c>
      <c r="I74" s="84">
        <f>H74/F74*100</f>
        <v>99.704670717988606</v>
      </c>
      <c r="J74" s="78"/>
      <c r="K74" s="170"/>
      <c r="L74" s="18"/>
      <c r="M74" s="18"/>
    </row>
    <row r="75" spans="1:13" x14ac:dyDescent="0.25">
      <c r="A75" s="81"/>
      <c r="B75" s="235"/>
      <c r="C75" s="241"/>
      <c r="D75" s="86" t="s">
        <v>68</v>
      </c>
      <c r="E75" s="91">
        <f>E74</f>
        <v>25645.95</v>
      </c>
      <c r="F75" s="91">
        <f>F74</f>
        <v>25645.95</v>
      </c>
      <c r="G75" s="91">
        <f>G74</f>
        <v>25570.21</v>
      </c>
      <c r="H75" s="91">
        <f>H74</f>
        <v>25570.21</v>
      </c>
      <c r="I75" s="85">
        <f>I74</f>
        <v>99.704670717988606</v>
      </c>
      <c r="J75" s="78"/>
      <c r="K75" s="167"/>
      <c r="L75" s="18"/>
    </row>
    <row r="76" spans="1:13" ht="25.5" x14ac:dyDescent="0.25">
      <c r="A76" s="79"/>
      <c r="B76" s="79" t="s">
        <v>46</v>
      </c>
      <c r="C76" s="42"/>
      <c r="D76" s="79" t="s">
        <v>13</v>
      </c>
      <c r="E76" s="91">
        <f>'об использовании'!E185</f>
        <v>481200.56988999998</v>
      </c>
      <c r="F76" s="91">
        <f>E76</f>
        <v>481200.56988999998</v>
      </c>
      <c r="G76" s="91">
        <f>'об использовании'!G185</f>
        <v>479126.16183</v>
      </c>
      <c r="H76" s="124">
        <f>'об использовании'!H185</f>
        <v>479126.16183</v>
      </c>
      <c r="I76" s="85">
        <f>H76/F76*100</f>
        <v>99.568909891259239</v>
      </c>
      <c r="J76" s="43"/>
      <c r="K76" s="173"/>
      <c r="L76" s="18"/>
      <c r="M76" s="18"/>
    </row>
    <row r="77" spans="1:13" x14ac:dyDescent="0.25">
      <c r="A77" s="81"/>
      <c r="B77" s="79"/>
      <c r="C77" s="80"/>
      <c r="D77" s="150" t="s">
        <v>30</v>
      </c>
      <c r="E77" s="175">
        <f>'об использовании'!E190</f>
        <v>291575.39989</v>
      </c>
      <c r="F77" s="175">
        <f>'об использовании'!F190</f>
        <v>291575.39989</v>
      </c>
      <c r="G77" s="175">
        <f>'об использовании'!G190</f>
        <v>290416.52321999997</v>
      </c>
      <c r="H77" s="175">
        <f>'об использовании'!H190</f>
        <v>290416.52321999997</v>
      </c>
      <c r="I77" s="85">
        <f>'об использовании'!I190</f>
        <v>99.602546486967952</v>
      </c>
      <c r="J77" s="78"/>
      <c r="K77" s="167"/>
      <c r="L77" s="18"/>
    </row>
    <row r="78" spans="1:13" x14ac:dyDescent="0.25">
      <c r="A78" s="81"/>
      <c r="B78" s="79"/>
      <c r="C78" s="80"/>
      <c r="D78" s="150" t="s">
        <v>31</v>
      </c>
      <c r="E78" s="175">
        <f>'об использовании'!E191</f>
        <v>187007.08000000002</v>
      </c>
      <c r="F78" s="175">
        <f>'об использовании'!F191</f>
        <v>187007.08000000002</v>
      </c>
      <c r="G78" s="175">
        <f>'об использовании'!G191</f>
        <v>186091.58</v>
      </c>
      <c r="H78" s="175">
        <f>'об использовании'!H191</f>
        <v>186091.58</v>
      </c>
      <c r="I78" s="85">
        <f>H78/F78*100</f>
        <v>99.510446342459318</v>
      </c>
      <c r="J78" s="78"/>
      <c r="K78" s="167"/>
      <c r="L78" s="18"/>
    </row>
    <row r="79" spans="1:13" x14ac:dyDescent="0.25">
      <c r="A79" s="81"/>
      <c r="B79" s="79"/>
      <c r="C79" s="80"/>
      <c r="D79" s="79" t="s">
        <v>69</v>
      </c>
      <c r="E79" s="91">
        <f>E48</f>
        <v>49.22</v>
      </c>
      <c r="F79" s="91">
        <f>F48</f>
        <v>49.22</v>
      </c>
      <c r="G79" s="91">
        <f>G48</f>
        <v>49.22</v>
      </c>
      <c r="H79" s="91">
        <f>H48</f>
        <v>49.22</v>
      </c>
      <c r="I79" s="85">
        <f>I48</f>
        <v>100</v>
      </c>
      <c r="J79" s="78"/>
      <c r="K79" s="167"/>
      <c r="L79" s="18"/>
    </row>
    <row r="80" spans="1:13" x14ac:dyDescent="0.25">
      <c r="A80" s="81"/>
      <c r="B80" s="79"/>
      <c r="C80" s="80"/>
      <c r="D80" s="79" t="s">
        <v>70</v>
      </c>
      <c r="E80" s="91">
        <f>'об использовании'!E193</f>
        <v>2568.87</v>
      </c>
      <c r="F80" s="91">
        <f>E80</f>
        <v>2568.87</v>
      </c>
      <c r="G80" s="91">
        <v>2568.8386099999998</v>
      </c>
      <c r="H80" s="91">
        <f>G80</f>
        <v>2568.8386099999998</v>
      </c>
      <c r="I80" s="85">
        <f>F80*100</f>
        <v>256887</v>
      </c>
      <c r="J80" s="78"/>
      <c r="K80" s="167"/>
      <c r="L80" s="18"/>
    </row>
    <row r="81" spans="1:14" x14ac:dyDescent="0.25">
      <c r="A81" s="44"/>
      <c r="B81" s="42"/>
      <c r="C81" s="42"/>
      <c r="D81" s="42"/>
      <c r="E81" s="164">
        <v>481200.56988999998</v>
      </c>
      <c r="F81" s="164">
        <v>481200.56988999998</v>
      </c>
      <c r="G81" s="164">
        <v>479126.16183</v>
      </c>
      <c r="H81" s="164">
        <v>479126.16183</v>
      </c>
      <c r="I81" s="165">
        <v>99.568909891259239</v>
      </c>
      <c r="J81" s="45"/>
      <c r="K81" s="174"/>
      <c r="L81" s="18"/>
      <c r="M81" s="18"/>
      <c r="N81" s="18"/>
    </row>
    <row r="82" spans="1:14" x14ac:dyDescent="0.25">
      <c r="E82" s="99"/>
      <c r="F82" s="96"/>
      <c r="G82" s="97"/>
      <c r="H82" s="97"/>
      <c r="I82" s="96"/>
    </row>
    <row r="83" spans="1:14" x14ac:dyDescent="0.25">
      <c r="D83" s="90"/>
      <c r="F83" s="96"/>
      <c r="G83" s="97"/>
      <c r="H83" s="97"/>
      <c r="I83" s="96"/>
    </row>
    <row r="84" spans="1:14" x14ac:dyDescent="0.25">
      <c r="D84" s="90"/>
      <c r="E84" s="176"/>
      <c r="F84" s="96"/>
    </row>
    <row r="98" spans="2:10" x14ac:dyDescent="0.25">
      <c r="B98" s="240"/>
      <c r="C98" s="240"/>
      <c r="D98" s="240"/>
      <c r="E98" s="201"/>
      <c r="F98" s="122"/>
      <c r="G98"/>
      <c r="H98"/>
      <c r="I98"/>
      <c r="J98"/>
    </row>
    <row r="99" spans="2:10" x14ac:dyDescent="0.25">
      <c r="B99" s="243"/>
      <c r="C99" s="243"/>
      <c r="D99" s="241"/>
      <c r="E99" s="202"/>
      <c r="F99" s="123"/>
      <c r="G99"/>
      <c r="H99"/>
      <c r="I99"/>
      <c r="J99"/>
    </row>
    <row r="100" spans="2:10" x14ac:dyDescent="0.25">
      <c r="B100" s="243"/>
      <c r="C100" s="243"/>
      <c r="D100" s="240"/>
      <c r="E100" s="201"/>
      <c r="F100" s="122"/>
      <c r="G100"/>
      <c r="H100"/>
      <c r="I100"/>
      <c r="J100"/>
    </row>
    <row r="101" spans="2:10" x14ac:dyDescent="0.25">
      <c r="B101" s="243"/>
      <c r="C101" s="243"/>
      <c r="D101" s="241"/>
      <c r="E101" s="202"/>
      <c r="F101" s="123"/>
      <c r="G101"/>
      <c r="H101"/>
      <c r="I101"/>
      <c r="J101"/>
    </row>
    <row r="102" spans="2:10" x14ac:dyDescent="0.25">
      <c r="B102" s="243"/>
      <c r="C102" s="243"/>
      <c r="D102" s="240"/>
      <c r="E102" s="201"/>
      <c r="F102" s="122"/>
      <c r="G102"/>
      <c r="H102"/>
      <c r="I102"/>
      <c r="J102"/>
    </row>
    <row r="103" spans="2:10" x14ac:dyDescent="0.25">
      <c r="B103" s="243"/>
      <c r="C103" s="243"/>
      <c r="D103" s="241"/>
      <c r="E103" s="202"/>
      <c r="F103" s="123"/>
      <c r="G103"/>
      <c r="H103"/>
      <c r="I103"/>
      <c r="J103"/>
    </row>
    <row r="104" spans="2:10" x14ac:dyDescent="0.25">
      <c r="B104" s="243"/>
      <c r="C104" s="243"/>
      <c r="D104" s="240"/>
      <c r="E104" s="201"/>
      <c r="F104" s="122"/>
      <c r="G104"/>
      <c r="H104"/>
      <c r="I104"/>
      <c r="J104"/>
    </row>
    <row r="105" spans="2:10" x14ac:dyDescent="0.25">
      <c r="B105" s="243"/>
      <c r="C105" s="243"/>
      <c r="D105" s="241"/>
      <c r="E105" s="202"/>
      <c r="F105" s="123"/>
      <c r="G105"/>
      <c r="H105"/>
      <c r="I105"/>
      <c r="J105"/>
    </row>
    <row r="106" spans="2:10" x14ac:dyDescent="0.25">
      <c r="B106" s="243"/>
      <c r="C106" s="243"/>
      <c r="D106" s="240"/>
      <c r="E106" s="201"/>
      <c r="F106" s="122"/>
      <c r="G106"/>
      <c r="H106"/>
      <c r="I106"/>
      <c r="J106"/>
    </row>
    <row r="107" spans="2:10" x14ac:dyDescent="0.25">
      <c r="B107" s="241"/>
      <c r="C107" s="241"/>
      <c r="D107" s="241"/>
      <c r="E107" s="202"/>
      <c r="F107" s="123"/>
      <c r="G107"/>
      <c r="H107"/>
      <c r="I107"/>
      <c r="J107"/>
    </row>
  </sheetData>
  <mergeCells count="73">
    <mergeCell ref="B29:B30"/>
    <mergeCell ref="C29:C30"/>
    <mergeCell ref="B43:B44"/>
    <mergeCell ref="A38:J38"/>
    <mergeCell ref="A42:I42"/>
    <mergeCell ref="B39:B41"/>
    <mergeCell ref="B36:B37"/>
    <mergeCell ref="A35:J35"/>
    <mergeCell ref="A31:A33"/>
    <mergeCell ref="B31:J31"/>
    <mergeCell ref="B32:J32"/>
    <mergeCell ref="B61:J61"/>
    <mergeCell ref="A62:A64"/>
    <mergeCell ref="B62:J62"/>
    <mergeCell ref="B63:B64"/>
    <mergeCell ref="C63:C64"/>
    <mergeCell ref="B74:B75"/>
    <mergeCell ref="C74:C75"/>
    <mergeCell ref="B65:J65"/>
    <mergeCell ref="B70:J70"/>
    <mergeCell ref="B71:J71"/>
    <mergeCell ref="B98:B107"/>
    <mergeCell ref="C98:C107"/>
    <mergeCell ref="D98:D99"/>
    <mergeCell ref="E98:E99"/>
    <mergeCell ref="E106:E107"/>
    <mergeCell ref="E104:E105"/>
    <mergeCell ref="E102:E103"/>
    <mergeCell ref="E100:E101"/>
    <mergeCell ref="D106:D107"/>
    <mergeCell ref="D104:D105"/>
    <mergeCell ref="D102:D103"/>
    <mergeCell ref="D100:D101"/>
    <mergeCell ref="A56:A58"/>
    <mergeCell ref="B56:J56"/>
    <mergeCell ref="B57:B58"/>
    <mergeCell ref="C57:C58"/>
    <mergeCell ref="A59:B60"/>
    <mergeCell ref="C59:C60"/>
    <mergeCell ref="A53:A55"/>
    <mergeCell ref="B53:J53"/>
    <mergeCell ref="B54:B55"/>
    <mergeCell ref="C54:C55"/>
    <mergeCell ref="J45:J48"/>
    <mergeCell ref="B49:J49"/>
    <mergeCell ref="A50:A52"/>
    <mergeCell ref="B50:J50"/>
    <mergeCell ref="B51:B52"/>
    <mergeCell ref="C51:C52"/>
    <mergeCell ref="J51:J52"/>
    <mergeCell ref="A45:A48"/>
    <mergeCell ref="B45:B48"/>
    <mergeCell ref="C45:C48"/>
    <mergeCell ref="B23:I23"/>
    <mergeCell ref="J23:J25"/>
    <mergeCell ref="B24:B25"/>
    <mergeCell ref="B26:J26"/>
    <mergeCell ref="B27:B28"/>
    <mergeCell ref="J27:J28"/>
    <mergeCell ref="C27:C28"/>
    <mergeCell ref="A6:J6"/>
    <mergeCell ref="A7:B7"/>
    <mergeCell ref="B22:J22"/>
    <mergeCell ref="A12:J12"/>
    <mergeCell ref="A13:A20"/>
    <mergeCell ref="B13:B20"/>
    <mergeCell ref="C13:C20"/>
    <mergeCell ref="E13:H16"/>
    <mergeCell ref="I13:I20"/>
    <mergeCell ref="J13:J20"/>
    <mergeCell ref="E17:E20"/>
    <mergeCell ref="G17:G20"/>
    <mergeCell ref="H17:H20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 использовании</vt:lpstr>
      <vt:lpstr>об реализации</vt:lpstr>
      <vt:lpstr>'об использовании'!Область_печати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2022-04-07T08:15:55Z</dcterms:modified>
</cp:coreProperties>
</file>